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8810e40cdc31e17/Disco/Disco Duro Externo/ESTUDIOS/MAESTRIA GERENCIA DE PROYECTOS EAFIT/TRABAJO DE GRADO/ANEXOS/"/>
    </mc:Choice>
  </mc:AlternateContent>
  <xr:revisionPtr revIDLastSave="5934" documentId="8_{FA393518-7C6C-4F14-9440-6AD3D2C89B43}" xr6:coauthVersionLast="47" xr6:coauthVersionMax="47" xr10:uidLastSave="{9F518059-7A79-4F24-A7E4-DA7FEF02238D}"/>
  <bookViews>
    <workbookView xWindow="8378" yWindow="0" windowWidth="8625" windowHeight="10643" firstSheet="2" activeTab="2" xr2:uid="{A535E17F-4A42-460A-B10B-0055FA99FB6A}"/>
  </bookViews>
  <sheets>
    <sheet name="Costos directos" sheetId="5" state="hidden" r:id="rId1"/>
    <sheet name="1.1 APU Harina Ahuyama" sheetId="2" state="hidden" r:id="rId2"/>
    <sheet name="Anexo No.7 Flujo Caja Neto" sheetId="6" r:id="rId3"/>
  </sheets>
  <externalReferences>
    <externalReference r:id="rId4"/>
  </externalReferences>
  <definedNames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DemoMode" hidden="1">FALSE</definedName>
    <definedName name="_AtRisk_SimSetting_LiveUpdate" hidden="1">FALSE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CAUE" localSheetId="0">'Costos directos'!$B$50</definedName>
    <definedName name="CAUE">#REF!</definedName>
    <definedName name="CAUEÓBAUE" localSheetId="0">'Costos directos'!$C$147</definedName>
    <definedName name="CAUEÓBAUE">#REF!</definedName>
    <definedName name="FC_0" localSheetId="0">'Costos directos'!$C$46</definedName>
    <definedName name="FC_0">#REF!</definedName>
    <definedName name="FC_1" localSheetId="0">'Costos directos'!$D$46</definedName>
    <definedName name="FC_1">#REF!</definedName>
    <definedName name="FC_2" localSheetId="0">'Costos directos'!$E$46</definedName>
    <definedName name="FC_2">#REF!</definedName>
    <definedName name="FC_3" localSheetId="0">'Costos directos'!$F$46</definedName>
    <definedName name="FC_3">#REF!</definedName>
    <definedName name="FC_4" localSheetId="0">'Costos directos'!$G$46</definedName>
    <definedName name="FC_4">#REF!</definedName>
    <definedName name="FC_5" localSheetId="0">'Costos directos'!$H$46</definedName>
    <definedName name="FC_5">#REF!</definedName>
    <definedName name="Google_Sheet_Link_1114677705_1227307989" localSheetId="0" hidden="1">solver_adj</definedName>
    <definedName name="Google_Sheet_Link_1114677705_1227307989" hidden="1">solver_adj</definedName>
    <definedName name="Google_Sheet_Link_112058700_1227307989" localSheetId="0" hidden="1">solver_lhs2</definedName>
    <definedName name="Google_Sheet_Link_112058700_1227307989" hidden="1">solver_lhs2</definedName>
    <definedName name="Google_Sheet_Link_1338758384_1509396367" localSheetId="0" hidden="1">solver_opt</definedName>
    <definedName name="Google_Sheet_Link_1338758384_1509396367" hidden="1">solver_opt</definedName>
    <definedName name="Google_Sheet_Link_1428807094_1509396367" hidden="1">#N/A</definedName>
    <definedName name="Google_Sheet_Link_1586969761_1509396367" hidden="1">'1.1 APU Harina Ahuyama'!solver_lhs2</definedName>
    <definedName name="Google_Sheet_Link_1914402375_457525266" hidden="1">#N/A</definedName>
    <definedName name="Google_Sheet_Link_1946962851_1227307989" hidden="1">#N/A</definedName>
    <definedName name="Google_Sheet_Link_53341003_1227307989" localSheetId="0" hidden="1">solver_rhs2</definedName>
    <definedName name="Google_Sheet_Link_53341003_1227307989" hidden="1">solver_rhs2</definedName>
    <definedName name="Google_Sheet_Link_884917611_1509396367" hidden="1">'1.1 APU Harina Ahuyama'!solver_rhs2</definedName>
    <definedName name="HOLA" localSheetId="0">'Costos directos'!$A$51</definedName>
    <definedName name="HOLA">#REF!</definedName>
    <definedName name="Pal_Workbook_GUID" hidden="1">"E87K4DCICJG7WVEXG69Q44W6"</definedName>
    <definedName name="RBC" localSheetId="0">'Costos directos'!$A$51</definedName>
    <definedName name="RBC">#REF!</definedName>
    <definedName name="Risk_Reports_ReportsList">0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ATSTbaselineRequested" hidden="1">TRUE</definedName>
    <definedName name="riskATSTboxGraph" hidden="1">TRUE</definedName>
    <definedName name="riskATSTcomparisonGraph" hidden="1">TRUE</definedName>
    <definedName name="riskATSThistogramGraph" hidden="1">TRUE</definedName>
    <definedName name="riskATSToutputStatistic" hidden="1">4</definedName>
    <definedName name="riskATSTprintReport" hidden="1">FALSE</definedName>
    <definedName name="riskATSTreportsInActiveBook" hidden="1">FALSE</definedName>
    <definedName name="riskATSTreportsSelected" hidden="1">TRUE</definedName>
    <definedName name="riskATSTsequentialStress" hidden="1">TRUE</definedName>
    <definedName name="riskATSTsummaryReport" hidden="1">TRUE</definedName>
    <definedName name="RiskAutomaticallyGenerateReports">FALSE</definedName>
    <definedName name="RiskAutomaticResultsDisplayMode">2</definedName>
    <definedName name="RiskBeforeAfterRecalcMacro">""</definedName>
    <definedName name="RiskBeforeRecalcMacro" hidden="1">""</definedName>
    <definedName name="RiskBeforeSimMacro" hidden="1">""</definedName>
    <definedName name="RiskCollectDistributionSamples" hidden="1">2</definedName>
    <definedName name="RiskCollectionDistributionSamples">2</definedName>
    <definedName name="RiskConvergenceConfidenceLevel">0.95</definedName>
    <definedName name="RiskConvergencePercentileToTest">0.9</definedName>
    <definedName name="RiskConvergencePerformMeanTest">TRUE</definedName>
    <definedName name="RiskConvergencePerformPercentileTest">FALSE</definedName>
    <definedName name="RiskConvergencePerformStdDeviationTest">FALSE</definedName>
    <definedName name="RiskConvergenceTestAllOutputs">-1</definedName>
    <definedName name="RiskConvergenceTestingEnabled">FALSE</definedName>
    <definedName name="RiskConvergenceTestingPeriod">100</definedName>
    <definedName name="RiskConvergenceTolerance">0.03</definedName>
    <definedName name="RiskDemoMode">FALSE</definedName>
    <definedName name="RiskFixedSeed" hidden="1">1</definedName>
    <definedName name="RiskHasSettings" hidden="1">7</definedName>
    <definedName name="RiskLiveUpdate">FALSE</definedName>
    <definedName name="RiskLiveUpdatePeriod">-1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</definedName>
    <definedName name="RiskNumSimulations" hidden="1">1</definedName>
    <definedName name="RiskPauseOnError" hidden="1">FALSE</definedName>
    <definedName name="RiskRandomNumberGenerator">0</definedName>
    <definedName name="RiskRandomSeed">-1</definedName>
    <definedName name="RiskRandomSeedChangesForMultipleSimulations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imNameCount">0</definedName>
    <definedName name="RiskStandardRecalc" hidden="1">2</definedName>
    <definedName name="RiskStdRecalcBehavior">1</definedName>
    <definedName name="RiskStdRecalcWithoutRiskStatic">0</definedName>
    <definedName name="RiskStdRecalcWithoutRiskStaticPercentile">0.5</definedName>
    <definedName name="riskStress10TF" hidden="1">0</definedName>
    <definedName name="riskStress1TF" hidden="1">0</definedName>
    <definedName name="riskStress2TF" hidden="1">0</definedName>
    <definedName name="riskStress3TF" hidden="1">0</definedName>
    <definedName name="riskStress4TF" hidden="1">0</definedName>
    <definedName name="riskStress5TF" hidden="1">0</definedName>
    <definedName name="riskStress6TF" hidden="1">0</definedName>
    <definedName name="riskStress7TF" hidden="1">0</definedName>
    <definedName name="riskStress8TF" hidden="1">0</definedName>
    <definedName name="riskStress9TF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olver_adj" localSheetId="1">'1.1 APU Harina Ahuyama'!$G$34</definedName>
    <definedName name="solver_cvg" localSheetId="1">0.0001</definedName>
    <definedName name="solver_drv" localSheetId="1">1</definedName>
    <definedName name="solver_eng" localSheetId="1">1</definedName>
    <definedName name="solver_est" localSheetId="1">1</definedName>
    <definedName name="solver_itr" localSheetId="1">2147483647</definedName>
    <definedName name="solver_lhs1" localSheetId="1">'[1]PRESUPUESTO RESUMEN'!#REF!</definedName>
    <definedName name="solver_lhs2" localSheetId="1">'1.1 APU Harina Ahuyama'!$J$70</definedName>
    <definedName name="solver_mip" localSheetId="1">2147483647</definedName>
    <definedName name="solver_mni" localSheetId="1">30</definedName>
    <definedName name="solver_mrt" localSheetId="1">0.075</definedName>
    <definedName name="solver_msl" localSheetId="1">2</definedName>
    <definedName name="solver_neg" localSheetId="1">1</definedName>
    <definedName name="solver_nod" localSheetId="1">2147483647</definedName>
    <definedName name="solver_num" localSheetId="1">1</definedName>
    <definedName name="solver_nwt" localSheetId="1">1</definedName>
    <definedName name="solver_opt" localSheetId="1">'1.1 APU Harina Ahuyama'!$J$70</definedName>
    <definedName name="solver_pre" localSheetId="1">0.000001</definedName>
    <definedName name="solver_rbv" localSheetId="1">1</definedName>
    <definedName name="solver_rel1" localSheetId="1">2</definedName>
    <definedName name="solver_rhs1" localSheetId="1">'[1]PRESUPUESTO RESUMEN'!#REF!</definedName>
    <definedName name="solver_rhs2" localSheetId="1">'1.1 APU Harina Ahuyama'!$K$70</definedName>
    <definedName name="solver_rlx" localSheetId="1">2</definedName>
    <definedName name="solver_rsd" localSheetId="1">0</definedName>
    <definedName name="solver_scl" localSheetId="1">1</definedName>
    <definedName name="solver_sho" localSheetId="1">2</definedName>
    <definedName name="solver_ssz" localSheetId="1">100</definedName>
    <definedName name="solver_tim" localSheetId="1">2147483647</definedName>
    <definedName name="solver_tol" localSheetId="1">0.01</definedName>
    <definedName name="solver_typ" localSheetId="1">1</definedName>
    <definedName name="solver_val" localSheetId="1">0</definedName>
    <definedName name="solver_ver" localSheetId="1">3</definedName>
    <definedName name="TER" localSheetId="0">'Costos directos'!$C$51</definedName>
    <definedName name="TER">#REF!</definedName>
    <definedName name="TIR" localSheetId="0">'Costos directos'!$B$48</definedName>
    <definedName name="TIR">#REF!</definedName>
    <definedName name="VPN" localSheetId="0">'Costos directos'!$B$49</definedName>
    <definedName name="VP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6" l="1"/>
  <c r="D16" i="6"/>
  <c r="H16" i="6"/>
  <c r="G16" i="6"/>
  <c r="F16" i="6"/>
  <c r="E16" i="6"/>
  <c r="D18" i="6"/>
  <c r="F18" i="6"/>
  <c r="G18" i="6"/>
  <c r="H18" i="6"/>
  <c r="E20" i="6"/>
  <c r="E21" i="6"/>
  <c r="D13" i="6"/>
  <c r="E13" i="6" s="1"/>
  <c r="D8" i="6"/>
  <c r="C22" i="6"/>
  <c r="A177" i="6" l="1"/>
  <c r="A179" i="6" s="1"/>
  <c r="A169" i="6"/>
  <c r="A170" i="6" s="1"/>
  <c r="A171" i="6" s="1"/>
  <c r="A172" i="6" s="1"/>
  <c r="A173" i="6" s="1"/>
  <c r="A174" i="6" s="1"/>
  <c r="A176" i="6" s="1"/>
  <c r="A178" i="6" s="1"/>
  <c r="D150" i="6"/>
  <c r="B150" i="6"/>
  <c r="A161" i="6"/>
  <c r="A163" i="6" s="1"/>
  <c r="A153" i="6"/>
  <c r="A154" i="6" s="1"/>
  <c r="A155" i="6" s="1"/>
  <c r="A156" i="6" s="1"/>
  <c r="A157" i="6" s="1"/>
  <c r="A158" i="6" s="1"/>
  <c r="A160" i="6" s="1"/>
  <c r="A162" i="6" s="1"/>
  <c r="D17" i="6"/>
  <c r="A144" i="6"/>
  <c r="A146" i="6" s="1"/>
  <c r="A136" i="6"/>
  <c r="A137" i="6" s="1"/>
  <c r="A138" i="6" s="1"/>
  <c r="A139" i="6" s="1"/>
  <c r="A140" i="6" s="1"/>
  <c r="A141" i="6" s="1"/>
  <c r="A143" i="6" s="1"/>
  <c r="A145" i="6" s="1"/>
  <c r="C47" i="6"/>
  <c r="D24" i="6"/>
  <c r="K35" i="6"/>
  <c r="K28" i="6"/>
  <c r="J23" i="6" s="1"/>
  <c r="A115" i="6"/>
  <c r="A116" i="6" s="1"/>
  <c r="A117" i="6" s="1"/>
  <c r="E150" i="6" s="1"/>
  <c r="E6" i="6"/>
  <c r="C74" i="6"/>
  <c r="K36" i="6"/>
  <c r="K37" i="6"/>
  <c r="K38" i="6"/>
  <c r="K39" i="6"/>
  <c r="J40" i="6"/>
  <c r="K29" i="6" s="1"/>
  <c r="F6" i="6" l="1"/>
  <c r="E8" i="6"/>
  <c r="C150" i="6"/>
  <c r="A118" i="6"/>
  <c r="K20" i="6"/>
  <c r="K22" i="6"/>
  <c r="D40" i="6" s="1"/>
  <c r="M20" i="6"/>
  <c r="L20" i="6"/>
  <c r="N20" i="6"/>
  <c r="O20" i="6"/>
  <c r="K30" i="6"/>
  <c r="K40" i="6"/>
  <c r="G6" i="6" l="1"/>
  <c r="F8" i="6"/>
  <c r="A119" i="6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F150" i="6"/>
  <c r="G150" i="6" s="1"/>
  <c r="H150" i="6" s="1"/>
  <c r="I150" i="6" s="1"/>
  <c r="J150" i="6" s="1"/>
  <c r="K150" i="6" s="1"/>
  <c r="L150" i="6" s="1"/>
  <c r="M150" i="6" s="1"/>
  <c r="N150" i="6" s="1"/>
  <c r="O150" i="6" s="1"/>
  <c r="P150" i="6" s="1"/>
  <c r="Q150" i="6" s="1"/>
  <c r="K21" i="6"/>
  <c r="K23" i="6" s="1"/>
  <c r="H6" i="6" l="1"/>
  <c r="H8" i="6" s="1"/>
  <c r="G8" i="6"/>
  <c r="N28" i="6"/>
  <c r="L28" i="6"/>
  <c r="M28" i="6" s="1"/>
  <c r="B63" i="6"/>
  <c r="M29" i="6"/>
  <c r="N29" i="6" l="1"/>
  <c r="O29" i="6" s="1"/>
  <c r="D48" i="6" l="1"/>
  <c r="O28" i="6"/>
  <c r="O31" i="6" s="1"/>
  <c r="B67" i="6" s="1"/>
  <c r="N30" i="6"/>
  <c r="L22" i="6" l="1"/>
  <c r="C44" i="6"/>
  <c r="C62" i="6"/>
  <c r="C65" i="6"/>
  <c r="D64" i="6"/>
  <c r="E17" i="6"/>
  <c r="E63" i="6"/>
  <c r="F63" i="6"/>
  <c r="G63" i="6"/>
  <c r="H63" i="6"/>
  <c r="C51" i="6"/>
  <c r="C52" i="6"/>
  <c r="C53" i="6"/>
  <c r="C54" i="6"/>
  <c r="C55" i="6"/>
  <c r="C56" i="6"/>
  <c r="C57" i="6"/>
  <c r="C58" i="6"/>
  <c r="C59" i="6"/>
  <c r="C60" i="6"/>
  <c r="C61" i="6"/>
  <c r="C50" i="6"/>
  <c r="E33" i="6"/>
  <c r="F33" i="6"/>
  <c r="G33" i="6"/>
  <c r="H33" i="6"/>
  <c r="D33" i="6"/>
  <c r="L15" i="6"/>
  <c r="J4" i="6"/>
  <c r="J5" i="6"/>
  <c r="J6" i="6"/>
  <c r="J7" i="6"/>
  <c r="J8" i="6"/>
  <c r="J9" i="6"/>
  <c r="J10" i="6"/>
  <c r="J11" i="6"/>
  <c r="J12" i="6"/>
  <c r="J13" i="6"/>
  <c r="J14" i="6"/>
  <c r="J3" i="6"/>
  <c r="D34" i="6"/>
  <c r="E35" i="6"/>
  <c r="F35" i="6"/>
  <c r="G35" i="6"/>
  <c r="H35" i="6"/>
  <c r="D35" i="6"/>
  <c r="E34" i="6"/>
  <c r="F34" i="6"/>
  <c r="G34" i="6"/>
  <c r="H34" i="6"/>
  <c r="E32" i="6"/>
  <c r="F32" i="6"/>
  <c r="G32" i="6"/>
  <c r="H32" i="6"/>
  <c r="D32" i="6"/>
  <c r="E31" i="6"/>
  <c r="F31" i="6"/>
  <c r="G31" i="6"/>
  <c r="H31" i="6"/>
  <c r="D31" i="6"/>
  <c r="D30" i="6"/>
  <c r="E30" i="6"/>
  <c r="F30" i="6"/>
  <c r="G30" i="6"/>
  <c r="H30" i="6"/>
  <c r="E29" i="6"/>
  <c r="F29" i="6"/>
  <c r="G29" i="6"/>
  <c r="H29" i="6"/>
  <c r="D29" i="6"/>
  <c r="E28" i="6"/>
  <c r="F28" i="6"/>
  <c r="G28" i="6"/>
  <c r="H28" i="6"/>
  <c r="D28" i="6"/>
  <c r="E27" i="6"/>
  <c r="F27" i="6"/>
  <c r="G27" i="6"/>
  <c r="H27" i="6"/>
  <c r="D27" i="6"/>
  <c r="E26" i="6"/>
  <c r="F26" i="6"/>
  <c r="G26" i="6"/>
  <c r="H26" i="6"/>
  <c r="D26" i="6"/>
  <c r="E25" i="6"/>
  <c r="F25" i="6"/>
  <c r="G25" i="6"/>
  <c r="H25" i="6"/>
  <c r="D25" i="6"/>
  <c r="E24" i="6"/>
  <c r="F24" i="6"/>
  <c r="G24" i="6"/>
  <c r="H24" i="6"/>
  <c r="F20" i="6"/>
  <c r="G20" i="6"/>
  <c r="H20" i="6"/>
  <c r="F17" i="6"/>
  <c r="G17" i="6"/>
  <c r="H17" i="6"/>
  <c r="E189" i="6"/>
  <c r="D20" i="6"/>
  <c r="C39" i="6" l="1"/>
  <c r="C41" i="6" s="1"/>
  <c r="C42" i="6" s="1"/>
  <c r="E40" i="6"/>
  <c r="L21" i="6"/>
  <c r="L23" i="6" s="1"/>
  <c r="K10" i="6"/>
  <c r="L10" i="6" s="1"/>
  <c r="D63" i="6"/>
  <c r="C63" i="6"/>
  <c r="K5" i="6"/>
  <c r="L5" i="6" s="1"/>
  <c r="K9" i="6"/>
  <c r="L9" i="6" s="1"/>
  <c r="K14" i="6"/>
  <c r="L14" i="6" s="1"/>
  <c r="K8" i="6"/>
  <c r="L8" i="6" s="1"/>
  <c r="K12" i="6"/>
  <c r="L12" i="6" s="1"/>
  <c r="H36" i="6"/>
  <c r="H44" i="6" s="1"/>
  <c r="K6" i="6"/>
  <c r="L6" i="6" s="1"/>
  <c r="K7" i="6"/>
  <c r="L7" i="6" s="1"/>
  <c r="K13" i="6"/>
  <c r="L13" i="6" s="1"/>
  <c r="D36" i="6"/>
  <c r="D44" i="6" s="1"/>
  <c r="K4" i="6"/>
  <c r="L4" i="6" s="1"/>
  <c r="K11" i="6"/>
  <c r="L11" i="6" s="1"/>
  <c r="E36" i="6"/>
  <c r="E44" i="6" s="1"/>
  <c r="K3" i="6"/>
  <c r="L3" i="6" s="1"/>
  <c r="G36" i="6"/>
  <c r="G44" i="6" s="1"/>
  <c r="F36" i="6"/>
  <c r="F44" i="6" s="1"/>
  <c r="F13" i="6"/>
  <c r="E186" i="6"/>
  <c r="H10" i="6"/>
  <c r="G10" i="6"/>
  <c r="F10" i="6"/>
  <c r="E10" i="6"/>
  <c r="C75" i="6" l="1"/>
  <c r="L16" i="6"/>
  <c r="H38" i="6" s="1"/>
  <c r="C43" i="6"/>
  <c r="C66" i="6" s="1"/>
  <c r="E48" i="6"/>
  <c r="M22" i="6"/>
  <c r="G13" i="6"/>
  <c r="D10" i="6"/>
  <c r="C82" i="6" l="1"/>
  <c r="C83" i="6" s="1"/>
  <c r="D74" i="6"/>
  <c r="F40" i="6"/>
  <c r="M21" i="6"/>
  <c r="H13" i="6"/>
  <c r="C84" i="6" l="1"/>
  <c r="M23" i="6"/>
  <c r="F48" i="6"/>
  <c r="N22" i="6" l="1"/>
  <c r="G40" i="6" s="1"/>
  <c r="B243" i="6"/>
  <c r="B244" i="6" s="1"/>
  <c r="D241" i="6"/>
  <c r="B222" i="6"/>
  <c r="B230" i="6" s="1"/>
  <c r="D220" i="6"/>
  <c r="B228" i="6" s="1"/>
  <c r="B229" i="6" s="1"/>
  <c r="D229" i="6" s="1"/>
  <c r="B202" i="6"/>
  <c r="B210" i="6" s="1"/>
  <c r="D200" i="6"/>
  <c r="K183" i="6"/>
  <c r="J182" i="6"/>
  <c r="K182" i="6" s="1"/>
  <c r="K181" i="6"/>
  <c r="K180" i="6"/>
  <c r="J179" i="6"/>
  <c r="K179" i="6" s="1"/>
  <c r="K178" i="6"/>
  <c r="E184" i="6"/>
  <c r="D183" i="6"/>
  <c r="E183" i="6" s="1"/>
  <c r="E180" i="6"/>
  <c r="E179" i="6"/>
  <c r="E187" i="6"/>
  <c r="E181" i="6"/>
  <c r="E182" i="6"/>
  <c r="F74" i="6"/>
  <c r="M184" i="5"/>
  <c r="M182" i="5"/>
  <c r="M178" i="5"/>
  <c r="M177" i="5"/>
  <c r="L174" i="5"/>
  <c r="L173" i="5"/>
  <c r="M168" i="5"/>
  <c r="M166" i="5"/>
  <c r="M162" i="5"/>
  <c r="M161" i="5"/>
  <c r="L158" i="5"/>
  <c r="L157" i="5"/>
  <c r="M153" i="5"/>
  <c r="M151" i="5"/>
  <c r="M147" i="5"/>
  <c r="M146" i="5"/>
  <c r="L143" i="5"/>
  <c r="L142" i="5"/>
  <c r="M137" i="5"/>
  <c r="M136" i="5"/>
  <c r="M135" i="5"/>
  <c r="M134" i="5"/>
  <c r="M139" i="5" s="1"/>
  <c r="L127" i="5"/>
  <c r="L126" i="5"/>
  <c r="F69" i="5"/>
  <c r="C68" i="5"/>
  <c r="C67" i="5"/>
  <c r="C66" i="5"/>
  <c r="C65" i="5"/>
  <c r="H59" i="5"/>
  <c r="G59" i="5"/>
  <c r="F59" i="5"/>
  <c r="E59" i="5"/>
  <c r="D59" i="5"/>
  <c r="C58" i="5"/>
  <c r="C57" i="5"/>
  <c r="H56" i="5"/>
  <c r="G56" i="5"/>
  <c r="F56" i="5"/>
  <c r="E56" i="5"/>
  <c r="D56" i="5"/>
  <c r="C56" i="5"/>
  <c r="C55" i="5"/>
  <c r="H45" i="5"/>
  <c r="H69" i="5" s="1"/>
  <c r="G45" i="5"/>
  <c r="G69" i="5" s="1"/>
  <c r="F45" i="5"/>
  <c r="D45" i="5"/>
  <c r="D69" i="5" s="1"/>
  <c r="C44" i="5"/>
  <c r="E43" i="5"/>
  <c r="C42" i="5"/>
  <c r="E41" i="5"/>
  <c r="E45" i="5" s="1"/>
  <c r="E69" i="5" s="1"/>
  <c r="C40" i="5"/>
  <c r="C45" i="5" s="1"/>
  <c r="C69" i="5" s="1"/>
  <c r="C37" i="5"/>
  <c r="C59" i="5" s="1"/>
  <c r="H26" i="5"/>
  <c r="H34" i="5" s="1"/>
  <c r="H57" i="5" s="1"/>
  <c r="G26" i="5"/>
  <c r="G34" i="5" s="1"/>
  <c r="G57" i="5" s="1"/>
  <c r="H25" i="5"/>
  <c r="G25" i="5"/>
  <c r="F25" i="5"/>
  <c r="H24" i="5"/>
  <c r="G24" i="5"/>
  <c r="F24" i="5"/>
  <c r="E24" i="5"/>
  <c r="D24" i="5"/>
  <c r="K4" i="5" s="1"/>
  <c r="L4" i="5" s="1"/>
  <c r="H23" i="5"/>
  <c r="G23" i="5"/>
  <c r="F23" i="5"/>
  <c r="K3" i="5" s="1"/>
  <c r="L3" i="5" s="1"/>
  <c r="H22" i="5"/>
  <c r="G22" i="5"/>
  <c r="F22" i="5"/>
  <c r="F26" i="5" s="1"/>
  <c r="F34" i="5" s="1"/>
  <c r="F57" i="5" s="1"/>
  <c r="E22" i="5"/>
  <c r="E26" i="5" s="1"/>
  <c r="E34" i="5" s="1"/>
  <c r="E57" i="5" s="1"/>
  <c r="D22" i="5"/>
  <c r="G19" i="5"/>
  <c r="H19" i="5" s="1"/>
  <c r="E19" i="5"/>
  <c r="F17" i="5"/>
  <c r="G17" i="5" s="1"/>
  <c r="H17" i="5" s="1"/>
  <c r="E17" i="5"/>
  <c r="D17" i="5"/>
  <c r="E16" i="5"/>
  <c r="D16" i="5"/>
  <c r="E15" i="5"/>
  <c r="D15" i="5"/>
  <c r="E14" i="5"/>
  <c r="D14" i="5"/>
  <c r="G12" i="5"/>
  <c r="F12" i="5"/>
  <c r="D7" i="5"/>
  <c r="D55" i="5" s="1"/>
  <c r="L6" i="5"/>
  <c r="K5" i="5"/>
  <c r="L5" i="5" s="1"/>
  <c r="E5" i="5"/>
  <c r="F5" i="5" s="1"/>
  <c r="G5" i="5" s="1"/>
  <c r="H5" i="5" s="1"/>
  <c r="F4" i="5"/>
  <c r="N21" i="6" l="1"/>
  <c r="N23" i="6" s="1"/>
  <c r="O22" i="6" s="1"/>
  <c r="H40" i="6" s="1"/>
  <c r="F184" i="6"/>
  <c r="B251" i="6"/>
  <c r="B252" i="6" s="1"/>
  <c r="D252" i="6" s="1"/>
  <c r="D244" i="6"/>
  <c r="B245" i="6"/>
  <c r="D243" i="6"/>
  <c r="B249" i="6"/>
  <c r="D222" i="6"/>
  <c r="B223" i="6"/>
  <c r="D223" i="6" s="1"/>
  <c r="B231" i="6"/>
  <c r="D231" i="6" s="1"/>
  <c r="D230" i="6"/>
  <c r="D228" i="6"/>
  <c r="D210" i="6"/>
  <c r="B211" i="6"/>
  <c r="D211" i="6" s="1"/>
  <c r="D202" i="6"/>
  <c r="B208" i="6"/>
  <c r="B203" i="6"/>
  <c r="K184" i="6"/>
  <c r="E74" i="6"/>
  <c r="M183" i="5"/>
  <c r="D18" i="5"/>
  <c r="D20" i="5" s="1"/>
  <c r="D65" i="5" s="1"/>
  <c r="M165" i="5"/>
  <c r="M152" i="5"/>
  <c r="D10" i="5"/>
  <c r="M181" i="5"/>
  <c r="M167" i="5"/>
  <c r="H12" i="5"/>
  <c r="K2" i="5"/>
  <c r="L2" i="5" s="1"/>
  <c r="L7" i="5" s="1"/>
  <c r="H35" i="5" s="1"/>
  <c r="D26" i="5"/>
  <c r="D34" i="5" s="1"/>
  <c r="D57" i="5" s="1"/>
  <c r="D30" i="5"/>
  <c r="D38" i="5"/>
  <c r="D68" i="5" s="1"/>
  <c r="C60" i="5"/>
  <c r="C70" i="5"/>
  <c r="F7" i="5"/>
  <c r="F16" i="5"/>
  <c r="F15" i="5"/>
  <c r="G15" i="5" s="1"/>
  <c r="H15" i="5" s="1"/>
  <c r="G4" i="5"/>
  <c r="F14" i="5"/>
  <c r="M150" i="5"/>
  <c r="C46" i="5"/>
  <c r="E7" i="5"/>
  <c r="G48" i="6" l="1"/>
  <c r="D251" i="6"/>
  <c r="B224" i="6"/>
  <c r="B225" i="6" s="1"/>
  <c r="D225" i="6" s="1"/>
  <c r="D232" i="6"/>
  <c r="D249" i="6"/>
  <c r="B250" i="6"/>
  <c r="D250" i="6" s="1"/>
  <c r="D245" i="6"/>
  <c r="B246" i="6"/>
  <c r="D246" i="6" s="1"/>
  <c r="B204" i="6"/>
  <c r="D203" i="6"/>
  <c r="D208" i="6"/>
  <c r="B209" i="6"/>
  <c r="D209" i="6" s="1"/>
  <c r="H45" i="6"/>
  <c r="M186" i="5"/>
  <c r="M155" i="5"/>
  <c r="M170" i="5"/>
  <c r="D29" i="5"/>
  <c r="D31" i="5" s="1"/>
  <c r="G7" i="5"/>
  <c r="H4" i="5"/>
  <c r="G16" i="5"/>
  <c r="G14" i="5"/>
  <c r="D58" i="5"/>
  <c r="D60" i="5" s="1"/>
  <c r="D66" i="5"/>
  <c r="E18" i="5"/>
  <c r="E20" i="5" s="1"/>
  <c r="E65" i="5" s="1"/>
  <c r="E55" i="5"/>
  <c r="E10" i="5"/>
  <c r="C75" i="5"/>
  <c r="F18" i="5"/>
  <c r="F20" i="5" s="1"/>
  <c r="F65" i="5" s="1"/>
  <c r="F55" i="5"/>
  <c r="F10" i="5"/>
  <c r="D212" i="6" l="1"/>
  <c r="D247" i="6"/>
  <c r="D224" i="6"/>
  <c r="D226" i="6" s="1"/>
  <c r="D233" i="6" s="1"/>
  <c r="E233" i="6" s="1"/>
  <c r="D253" i="6"/>
  <c r="B205" i="6"/>
  <c r="D205" i="6" s="1"/>
  <c r="D204" i="6"/>
  <c r="H74" i="6"/>
  <c r="G74" i="6"/>
  <c r="E29" i="5"/>
  <c r="F29" i="5"/>
  <c r="H16" i="5"/>
  <c r="H14" i="5"/>
  <c r="H7" i="5"/>
  <c r="D32" i="5"/>
  <c r="D67" i="5" s="1"/>
  <c r="D70" i="5" s="1"/>
  <c r="G18" i="5"/>
  <c r="G20" i="5" s="1"/>
  <c r="G65" i="5" s="1"/>
  <c r="G55" i="5"/>
  <c r="G10" i="5"/>
  <c r="C77" i="5"/>
  <c r="C76" i="5"/>
  <c r="C76" i="6" l="1"/>
  <c r="D206" i="6"/>
  <c r="D213" i="6" s="1"/>
  <c r="D254" i="6"/>
  <c r="D33" i="5"/>
  <c r="D46" i="5" s="1"/>
  <c r="D75" i="5" s="1"/>
  <c r="G29" i="5"/>
  <c r="H18" i="5"/>
  <c r="H20" i="5" s="1"/>
  <c r="H65" i="5" s="1"/>
  <c r="H55" i="5"/>
  <c r="H10" i="5"/>
  <c r="E30" i="5"/>
  <c r="D190" i="6" l="1"/>
  <c r="E190" i="6" s="1"/>
  <c r="B21" i="6" s="1"/>
  <c r="D188" i="6"/>
  <c r="E188" i="6" s="1"/>
  <c r="B19" i="6" s="1"/>
  <c r="D19" i="6" s="1"/>
  <c r="E19" i="6" s="1"/>
  <c r="E38" i="5"/>
  <c r="E68" i="5" s="1"/>
  <c r="H29" i="5"/>
  <c r="D76" i="5"/>
  <c r="D79" i="5"/>
  <c r="D77" i="5"/>
  <c r="D78" i="5" s="1"/>
  <c r="E66" i="5"/>
  <c r="E58" i="5"/>
  <c r="E60" i="5" s="1"/>
  <c r="E31" i="5"/>
  <c r="G21" i="6" l="1"/>
  <c r="H21" i="6"/>
  <c r="F21" i="6"/>
  <c r="E191" i="6"/>
  <c r="E192" i="6" s="1"/>
  <c r="D21" i="6"/>
  <c r="D22" i="6" s="1"/>
  <c r="D39" i="6" s="1"/>
  <c r="E32" i="5"/>
  <c r="E67" i="5" s="1"/>
  <c r="E70" i="5" s="1"/>
  <c r="E22" i="6" l="1"/>
  <c r="F19" i="6"/>
  <c r="F22" i="6" s="1"/>
  <c r="D41" i="6"/>
  <c r="E193" i="6"/>
  <c r="F191" i="6"/>
  <c r="F193" i="6" s="1"/>
  <c r="F192" i="6"/>
  <c r="F30" i="5"/>
  <c r="E33" i="5"/>
  <c r="E46" i="5" s="1"/>
  <c r="G19" i="6" l="1"/>
  <c r="G22" i="6" s="1"/>
  <c r="F39" i="6"/>
  <c r="F41" i="6" s="1"/>
  <c r="E39" i="6"/>
  <c r="E41" i="6" s="1"/>
  <c r="F66" i="5"/>
  <c r="F58" i="5"/>
  <c r="F60" i="5" s="1"/>
  <c r="F31" i="5"/>
  <c r="E75" i="5"/>
  <c r="F38" i="5"/>
  <c r="F68" i="5" s="1"/>
  <c r="H19" i="6" l="1"/>
  <c r="G39" i="6"/>
  <c r="G41" i="6" s="1"/>
  <c r="G42" i="6" s="1"/>
  <c r="G75" i="6" s="1"/>
  <c r="D42" i="6"/>
  <c r="D75" i="6" s="1"/>
  <c r="E42" i="6"/>
  <c r="E75" i="6" s="1"/>
  <c r="F42" i="6"/>
  <c r="F75" i="6" s="1"/>
  <c r="E76" i="5"/>
  <c r="E79" i="5"/>
  <c r="E77" i="5"/>
  <c r="E78" i="5" s="1"/>
  <c r="F32" i="5"/>
  <c r="F67" i="5" s="1"/>
  <c r="F70" i="5" s="1"/>
  <c r="H22" i="6" l="1"/>
  <c r="H39" i="6" s="1"/>
  <c r="H41" i="6" s="1"/>
  <c r="F43" i="6"/>
  <c r="F66" i="6" s="1"/>
  <c r="D43" i="6"/>
  <c r="D66" i="6" s="1"/>
  <c r="E43" i="6"/>
  <c r="E66" i="6" s="1"/>
  <c r="E82" i="6" s="1"/>
  <c r="G43" i="6"/>
  <c r="F33" i="5"/>
  <c r="F46" i="5" s="1"/>
  <c r="F75" i="5" s="1"/>
  <c r="G30" i="5"/>
  <c r="H42" i="6" l="1"/>
  <c r="H75" i="6" s="1"/>
  <c r="C77" i="6" s="1"/>
  <c r="G66" i="6"/>
  <c r="G82" i="6" s="1"/>
  <c r="D82" i="6"/>
  <c r="D86" i="6" s="1"/>
  <c r="F82" i="6"/>
  <c r="E83" i="6"/>
  <c r="E86" i="6"/>
  <c r="G38" i="5"/>
  <c r="G68" i="5" s="1"/>
  <c r="G58" i="5"/>
  <c r="G60" i="5" s="1"/>
  <c r="G66" i="5"/>
  <c r="G31" i="5"/>
  <c r="F76" i="5"/>
  <c r="F79" i="5"/>
  <c r="F77" i="5"/>
  <c r="F78" i="5" s="1"/>
  <c r="C78" i="6" l="1"/>
  <c r="B71" i="6" s="1"/>
  <c r="H43" i="6"/>
  <c r="G83" i="6"/>
  <c r="G86" i="6"/>
  <c r="E84" i="6"/>
  <c r="E85" i="6" s="1"/>
  <c r="D83" i="6"/>
  <c r="D84" i="6"/>
  <c r="D85" i="6" s="1"/>
  <c r="G84" i="6"/>
  <c r="G85" i="6" s="1"/>
  <c r="F86" i="6"/>
  <c r="F83" i="6"/>
  <c r="F84" i="6"/>
  <c r="F85" i="6" s="1"/>
  <c r="G32" i="5"/>
  <c r="G67" i="5" s="1"/>
  <c r="G70" i="5" s="1"/>
  <c r="D113" i="6" l="1"/>
  <c r="D133" i="6"/>
  <c r="H30" i="5"/>
  <c r="G33" i="5"/>
  <c r="G46" i="5" s="1"/>
  <c r="G75" i="5" l="1"/>
  <c r="H38" i="5"/>
  <c r="H68" i="5" s="1"/>
  <c r="H66" i="5"/>
  <c r="H58" i="5"/>
  <c r="H60" i="5" s="1"/>
  <c r="B61" i="5" s="1"/>
  <c r="H31" i="5"/>
  <c r="H32" i="5" l="1"/>
  <c r="H67" i="5" s="1"/>
  <c r="H70" i="5" s="1"/>
  <c r="B71" i="5" s="1"/>
  <c r="B51" i="5" s="1"/>
  <c r="D127" i="5" s="1"/>
  <c r="G79" i="5"/>
  <c r="G76" i="5"/>
  <c r="G77" i="5"/>
  <c r="H33" i="5" l="1"/>
  <c r="H46" i="5" s="1"/>
  <c r="H75" i="5" s="1"/>
  <c r="G78" i="5"/>
  <c r="B49" i="5" l="1"/>
  <c r="B50" i="5" s="1"/>
  <c r="B48" i="5"/>
  <c r="C127" i="5" s="1"/>
  <c r="H79" i="5"/>
  <c r="H76" i="5"/>
  <c r="H77" i="5"/>
  <c r="H78" i="5" s="1"/>
  <c r="A101" i="5" l="1"/>
  <c r="B127" i="5"/>
  <c r="H80" i="5"/>
  <c r="I80" i="5"/>
  <c r="A50" i="5"/>
  <c r="E127" i="5"/>
  <c r="I63" i="2" l="1"/>
  <c r="I62" i="2"/>
  <c r="I61" i="2"/>
  <c r="I60" i="2"/>
  <c r="I59" i="2"/>
  <c r="J65" i="2" s="1"/>
  <c r="I54" i="2"/>
  <c r="G54" i="2"/>
  <c r="I53" i="2"/>
  <c r="G53" i="2"/>
  <c r="I52" i="2"/>
  <c r="G52" i="2"/>
  <c r="I51" i="2"/>
  <c r="G51" i="2"/>
  <c r="I50" i="2"/>
  <c r="G50" i="2"/>
  <c r="I49" i="2"/>
  <c r="G49" i="2"/>
  <c r="I48" i="2"/>
  <c r="G48" i="2"/>
  <c r="I47" i="2"/>
  <c r="G47" i="2"/>
  <c r="I46" i="2"/>
  <c r="G46" i="2"/>
  <c r="I45" i="2"/>
  <c r="G45" i="2"/>
  <c r="I44" i="2"/>
  <c r="G44" i="2"/>
  <c r="I43" i="2"/>
  <c r="G43" i="2"/>
  <c r="I42" i="2"/>
  <c r="G42" i="2"/>
  <c r="I34" i="2"/>
  <c r="J35" i="2" s="1"/>
  <c r="J29" i="2"/>
  <c r="I19" i="2"/>
  <c r="I18" i="2"/>
  <c r="I17" i="2"/>
  <c r="I16" i="2"/>
  <c r="I15" i="2"/>
  <c r="I14" i="2"/>
  <c r="I13" i="2"/>
  <c r="J55" i="2" l="1"/>
  <c r="J20" i="2"/>
  <c r="J70" i="2" s="1"/>
  <c r="O21" i="6"/>
  <c r="O23" i="6" s="1"/>
  <c r="H48" i="6" l="1"/>
  <c r="H66" i="6" s="1"/>
  <c r="B68" i="6" s="1"/>
  <c r="C133" i="6" l="1"/>
  <c r="A150" i="6"/>
  <c r="C113" i="6"/>
  <c r="B69" i="6"/>
  <c r="H82" i="6"/>
  <c r="H86" i="6" s="1"/>
  <c r="B133" i="6" l="1"/>
  <c r="A166" i="6"/>
  <c r="B70" i="6"/>
  <c r="B113" i="6"/>
  <c r="H84" i="6"/>
  <c r="H85" i="6" s="1"/>
  <c r="H83" i="6"/>
  <c r="I87" i="6" s="1"/>
  <c r="E113" i="6" l="1"/>
  <c r="E133" i="6"/>
  <c r="H87" i="6"/>
  <c r="A70" i="6"/>
  <c r="E112" i="6" l="1"/>
  <c r="E132" i="6"/>
</calcChain>
</file>

<file path=xl/sharedStrings.xml><?xml version="1.0" encoding="utf-8"?>
<sst xmlns="http://schemas.openxmlformats.org/spreadsheetml/2006/main" count="498" uniqueCount="253">
  <si>
    <t>ANÁLISIS PRECIOS UNITARIOS</t>
  </si>
  <si>
    <t>ÍTEM:</t>
  </si>
  <si>
    <t>UNIDAD</t>
  </si>
  <si>
    <t>Ha</t>
  </si>
  <si>
    <t>1. MATERIALES</t>
  </si>
  <si>
    <t>DESCRIPCIÓN</t>
  </si>
  <si>
    <t>CANTIDAD</t>
  </si>
  <si>
    <t>PRECIO UNITARIO</t>
  </si>
  <si>
    <t>VALOR PARCIAL</t>
  </si>
  <si>
    <t>Rollos de Alambre/KM</t>
  </si>
  <si>
    <t>KM</t>
  </si>
  <si>
    <t>#Postes/km (Perfil tubular plastico con espesor 5 mm)</t>
  </si>
  <si>
    <t>#Postes/km</t>
  </si>
  <si>
    <t>grapas/KM/KG</t>
  </si>
  <si>
    <t>Kg</t>
  </si>
  <si>
    <t xml:space="preserve">Plantulas para establecimiento </t>
  </si>
  <si>
    <t>Plántulas</t>
  </si>
  <si>
    <t>Plantuas para mantenimiento de cobertura arborea</t>
  </si>
  <si>
    <t xml:space="preserve">Resiembra Material Vegetal para reposición (10%) </t>
  </si>
  <si>
    <t>SUBTOTAL</t>
  </si>
  <si>
    <t>2. EQUIPOS Y HERRAMIENTAS</t>
  </si>
  <si>
    <t>RENDIMIENTO</t>
  </si>
  <si>
    <t xml:space="preserve"> </t>
  </si>
  <si>
    <t>3. TRANSPORTE</t>
  </si>
  <si>
    <t>VOL-PESO O CANTIDAD</t>
  </si>
  <si>
    <t>DISTANCIA   KM</t>
  </si>
  <si>
    <t>TARIFA Viaje/Km</t>
  </si>
  <si>
    <t>Transporte de material vegetal</t>
  </si>
  <si>
    <t>4. MANO DE OBRA</t>
  </si>
  <si>
    <t>PRECIO UNITARIO 2024</t>
  </si>
  <si>
    <t>JORNAL TOTAL</t>
  </si>
  <si>
    <t xml:space="preserve">Aislamiento-Trazado </t>
  </si>
  <si>
    <t>Jornal</t>
  </si>
  <si>
    <t>Aislamiento-Ahoyado</t>
  </si>
  <si>
    <t>Aislamiento-Transporte menor</t>
  </si>
  <si>
    <t>Aislamiento-Templado y grapado</t>
  </si>
  <si>
    <t xml:space="preserve">Establecimiento-Trazado </t>
  </si>
  <si>
    <t>Establecimiento-Plateo</t>
  </si>
  <si>
    <t>Establecimiento-Ahoyado</t>
  </si>
  <si>
    <t>Establecimiento-Transporte interno de insumos</t>
  </si>
  <si>
    <t>Establecimiento-Plantación (Siembra)</t>
  </si>
  <si>
    <t>Establecimiento-Protección de incendios en áreas mayores  a 10 ha continuas</t>
  </si>
  <si>
    <t>Mantenimiento 1-Al mes (Desyerbe o plateo y faena de riegos)</t>
  </si>
  <si>
    <t>Mantenimiento 2-Al segundo mes (Desyerbe y plateo)</t>
  </si>
  <si>
    <t>Mantenimiento 3-A los 4 meses (Desyerbe y plateo)</t>
  </si>
  <si>
    <t xml:space="preserve">5. INSUMOS Y OTROS COSTOS </t>
  </si>
  <si>
    <t>Fertilizantes/KG/HA</t>
  </si>
  <si>
    <t>KG</t>
  </si>
  <si>
    <t>Insecticidas/LT/HA</t>
  </si>
  <si>
    <t>LT</t>
  </si>
  <si>
    <t>Microelementos/KG/AR</t>
  </si>
  <si>
    <t>HerbicidA/HA (Kg-LT)</t>
  </si>
  <si>
    <t>Herramientas Menores (5% M.O NO CALIFICADA)</t>
  </si>
  <si>
    <t>%</t>
  </si>
  <si>
    <t>TOTAL COSTO DIRECTO</t>
  </si>
  <si>
    <t>HOJA:   1   DE:   1</t>
  </si>
  <si>
    <t>Materiales</t>
  </si>
  <si>
    <t>Balanza Electrónica</t>
  </si>
  <si>
    <t>Cantidad</t>
  </si>
  <si>
    <t xml:space="preserve">Planta electrica </t>
  </si>
  <si>
    <t>Ton</t>
  </si>
  <si>
    <t>Valor Unitario</t>
  </si>
  <si>
    <t>Valor total</t>
  </si>
  <si>
    <t>Cosedora manual de sacos</t>
  </si>
  <si>
    <t>Tanque de lavado de frutas</t>
  </si>
  <si>
    <t xml:space="preserve">Molino </t>
  </si>
  <si>
    <t>Computador pórtatil</t>
  </si>
  <si>
    <t>Nevera</t>
  </si>
  <si>
    <t>Referencia</t>
  </si>
  <si>
    <t>Variable</t>
  </si>
  <si>
    <t>Inversión</t>
  </si>
  <si>
    <t>Valor</t>
  </si>
  <si>
    <t xml:space="preserve">Dep. Acumulada </t>
  </si>
  <si>
    <t xml:space="preserve">Valor Libros </t>
  </si>
  <si>
    <t>Tipo de Préstamo</t>
  </si>
  <si>
    <t>Flujo de Caja del proyecto</t>
  </si>
  <si>
    <t>Período</t>
  </si>
  <si>
    <t>Máquina 1</t>
  </si>
  <si>
    <t xml:space="preserve">Cuotas Anuales Iguales </t>
  </si>
  <si>
    <t>Ingresos</t>
  </si>
  <si>
    <t>Máquina 2</t>
  </si>
  <si>
    <t>Abono constante a capital</t>
  </si>
  <si>
    <t>Producción</t>
  </si>
  <si>
    <t xml:space="preserve">Obras físicas 1 </t>
  </si>
  <si>
    <t>Abono de interés (I) en cada período</t>
  </si>
  <si>
    <t>Precio</t>
  </si>
  <si>
    <t>Obras físicas 2</t>
  </si>
  <si>
    <t>Pago de capital (k) al final del período</t>
  </si>
  <si>
    <t>Operativos</t>
  </si>
  <si>
    <t xml:space="preserve">Terrenos </t>
  </si>
  <si>
    <t xml:space="preserve">Gradiente Creciente </t>
  </si>
  <si>
    <t>Contado</t>
  </si>
  <si>
    <t>Total</t>
  </si>
  <si>
    <t>Crédito</t>
  </si>
  <si>
    <t>No operativos</t>
  </si>
  <si>
    <t>Tasa</t>
  </si>
  <si>
    <t>Total Ingresos</t>
  </si>
  <si>
    <t>Egresos</t>
  </si>
  <si>
    <t>Costos Fijos</t>
  </si>
  <si>
    <t xml:space="preserve">Costos Variables </t>
  </si>
  <si>
    <t xml:space="preserve">Mano de Obra </t>
  </si>
  <si>
    <t>Abono a K</t>
  </si>
  <si>
    <t xml:space="preserve">Materiales </t>
  </si>
  <si>
    <t>Abono a I</t>
  </si>
  <si>
    <t>Gastos Indirectos</t>
  </si>
  <si>
    <t xml:space="preserve">Saldo </t>
  </si>
  <si>
    <t>Gasto de venta fijo</t>
  </si>
  <si>
    <t xml:space="preserve">Gasto de venta variable </t>
  </si>
  <si>
    <t xml:space="preserve">Gasto de administración </t>
  </si>
  <si>
    <t xml:space="preserve">Total Egresos </t>
  </si>
  <si>
    <t xml:space="preserve">Depreciaciones </t>
  </si>
  <si>
    <t xml:space="preserve">Total Depreciaciones </t>
  </si>
  <si>
    <t xml:space="preserve">Diferidos  </t>
  </si>
  <si>
    <t xml:space="preserve">Valor en libros </t>
  </si>
  <si>
    <t>UAII</t>
  </si>
  <si>
    <t>Intereses</t>
  </si>
  <si>
    <t>UAI</t>
  </si>
  <si>
    <t>Impuestos</t>
  </si>
  <si>
    <t xml:space="preserve">Utilidad Neta </t>
  </si>
  <si>
    <t>Total depreciaciones (+)</t>
  </si>
  <si>
    <t>Valor en libros (+)</t>
  </si>
  <si>
    <t>Diferidos (+)</t>
  </si>
  <si>
    <t>Préstamos (+)</t>
  </si>
  <si>
    <t>Amortización a capital (-)</t>
  </si>
  <si>
    <t>Inversiones (-)</t>
  </si>
  <si>
    <t xml:space="preserve">Total Inversiones </t>
  </si>
  <si>
    <t>Flujo de Caja Neto</t>
  </si>
  <si>
    <t>TIO</t>
  </si>
  <si>
    <t>TIR</t>
  </si>
  <si>
    <t>VPN</t>
  </si>
  <si>
    <t>RBC</t>
  </si>
  <si>
    <t>SE PLANTEAN INGRESOS PARA EL RBC</t>
  </si>
  <si>
    <t>AÑOS</t>
  </si>
  <si>
    <t>CONTADO</t>
  </si>
  <si>
    <t>NO OPERATIVOS</t>
  </si>
  <si>
    <t>GANANCIA IMPOSITIVA DEPRECIACION</t>
  </si>
  <si>
    <t>GANANCIA IMPOSITIVA INTERES</t>
  </si>
  <si>
    <t>INGRESOS X PRESTAMOS</t>
  </si>
  <si>
    <t>TOTAL INGRESOS</t>
  </si>
  <si>
    <t>VP INGRESOS</t>
  </si>
  <si>
    <t>SE PLANTEAN EGRESOS PARA EL RBC</t>
  </si>
  <si>
    <t>TOTAL EGRESOS</t>
  </si>
  <si>
    <t>INTERESES</t>
  </si>
  <si>
    <t>IMPUESTOS (33%)</t>
  </si>
  <si>
    <t>AMORTIZACION CAPITAL</t>
  </si>
  <si>
    <t>TOTAL INVERSION</t>
  </si>
  <si>
    <t>VP EGRESOS</t>
  </si>
  <si>
    <t>SE PLANTEA FLUJO DE CAJA PARA PRI</t>
  </si>
  <si>
    <t>FLUJO DE CAJA DEL INVERSIONISTA</t>
  </si>
  <si>
    <t>FLUJO DE CAJA DESCONTADO</t>
  </si>
  <si>
    <t>VPN ACUMULADA EN EL TIEMPO</t>
  </si>
  <si>
    <t>PRI</t>
  </si>
  <si>
    <t xml:space="preserve">Frontera de Posibilidad de Inversión </t>
  </si>
  <si>
    <t>ANALISIS DE SENSIBILIDAD</t>
  </si>
  <si>
    <t>PRECIO</t>
  </si>
  <si>
    <t>BAUE</t>
  </si>
  <si>
    <t>INTERCEPTO VPN</t>
  </si>
  <si>
    <t>PENDIENTE VPN</t>
  </si>
  <si>
    <t>P</t>
  </si>
  <si>
    <t>ELASTICIDAD</t>
  </si>
  <si>
    <t>DIF VPN</t>
  </si>
  <si>
    <t>DIF PRECIO</t>
  </si>
  <si>
    <t>VPN MEDIO</t>
  </si>
  <si>
    <t>PRECIO MEDIO</t>
  </si>
  <si>
    <t>INTERCEPTO TIR</t>
  </si>
  <si>
    <t>PENDIENTE TIR</t>
  </si>
  <si>
    <t>DIF TIR</t>
  </si>
  <si>
    <t>TIR MEDIO</t>
  </si>
  <si>
    <t>INTERCEPTO RBC</t>
  </si>
  <si>
    <t>PENDIENTE RBC</t>
  </si>
  <si>
    <t>DIF RBC</t>
  </si>
  <si>
    <t>RBC MEDIO</t>
  </si>
  <si>
    <t>INTERCEPTO BAUE</t>
  </si>
  <si>
    <t>PENDIENTE BAUE</t>
  </si>
  <si>
    <t>VPN Ingresos</t>
  </si>
  <si>
    <t>VPN Egresos</t>
  </si>
  <si>
    <t xml:space="preserve">Unidad </t>
  </si>
  <si>
    <t>Mes</t>
  </si>
  <si>
    <t>Total Costos 30 Ton</t>
  </si>
  <si>
    <t>Total Costo 1 kg</t>
  </si>
  <si>
    <t>https://recursos.bitakora.co/blog/costos-de-nomina-de-un-empleado-con-el-salario-minimo-del-2024/</t>
  </si>
  <si>
    <t>Trabajador</t>
  </si>
  <si>
    <t>Riesgo nivel 3 y  350 jefe de produccion</t>
  </si>
  <si>
    <t>Mano de Obra (mes)</t>
  </si>
  <si>
    <t xml:space="preserve">Disposición final desechos </t>
  </si>
  <si>
    <t xml:space="preserve">Energía </t>
  </si>
  <si>
    <t xml:space="preserve">Agua </t>
  </si>
  <si>
    <t xml:space="preserve">Télefono </t>
  </si>
  <si>
    <t xml:space="preserve">Internet </t>
  </si>
  <si>
    <t xml:space="preserve">Aseo </t>
  </si>
  <si>
    <t xml:space="preserve">Gastos de venta fijo </t>
  </si>
  <si>
    <t xml:space="preserve">Gastos de administración  </t>
  </si>
  <si>
    <t>Pista de secado</t>
  </si>
  <si>
    <t>Tunel de secado</t>
  </si>
  <si>
    <t xml:space="preserve">Costos fijos </t>
  </si>
  <si>
    <t>Total costos fijos</t>
  </si>
  <si>
    <t>Acueducto y alcantarillado</t>
  </si>
  <si>
    <t>Aseo área administrativa</t>
  </si>
  <si>
    <t>Obra Planta de producción</t>
  </si>
  <si>
    <t>Concepto</t>
  </si>
  <si>
    <t xml:space="preserve">Salario Básico </t>
  </si>
  <si>
    <t>Auxilio de transporte</t>
  </si>
  <si>
    <t>Horas extras y recargos</t>
  </si>
  <si>
    <t>Subtotal gasto de nómina</t>
  </si>
  <si>
    <t xml:space="preserve">Base </t>
  </si>
  <si>
    <t xml:space="preserve">Porcentaje </t>
  </si>
  <si>
    <t>Salud</t>
  </si>
  <si>
    <t xml:space="preserve">Pensión </t>
  </si>
  <si>
    <t>ARL</t>
  </si>
  <si>
    <t>Caja de compensación</t>
  </si>
  <si>
    <t>Primas</t>
  </si>
  <si>
    <t>Cesantías</t>
  </si>
  <si>
    <t>Vacaciones</t>
  </si>
  <si>
    <t>Intereses de Cesantías</t>
  </si>
  <si>
    <t>Subtotal Prestaciones Sociales</t>
  </si>
  <si>
    <t>Subtotal Seguridad Social-Parafiscales</t>
  </si>
  <si>
    <t>Auxiliar administrativo</t>
  </si>
  <si>
    <t>Directores</t>
  </si>
  <si>
    <t>Gerente</t>
  </si>
  <si>
    <t>Inlfación</t>
  </si>
  <si>
    <t xml:space="preserve">Número de trabajadores </t>
  </si>
  <si>
    <t>Producción (ton)</t>
  </si>
  <si>
    <t>Mobiliario y enseres</t>
  </si>
  <si>
    <t>Gasto de venta variable</t>
  </si>
  <si>
    <t xml:space="preserve">Maquinaria cortadora </t>
  </si>
  <si>
    <t>Terreno</t>
  </si>
  <si>
    <t>Materia prima</t>
  </si>
  <si>
    <t>Servicios públicos</t>
  </si>
  <si>
    <t>Permiso ambiental</t>
  </si>
  <si>
    <t>Constitución legal</t>
  </si>
  <si>
    <t xml:space="preserve">Cuota </t>
  </si>
  <si>
    <t>CkAI</t>
  </si>
  <si>
    <t>CkDI</t>
  </si>
  <si>
    <t xml:space="preserve">Participación </t>
  </si>
  <si>
    <t>Ponderación</t>
  </si>
  <si>
    <t>Prestamos en $</t>
  </si>
  <si>
    <t>WACC</t>
  </si>
  <si>
    <t>Patrimonio</t>
  </si>
  <si>
    <t>No. Socios</t>
  </si>
  <si>
    <t>Fuente</t>
  </si>
  <si>
    <t>Monto en $</t>
  </si>
  <si>
    <t>Costo Promedio Ponderado de Capital - WACC</t>
  </si>
  <si>
    <t>Año</t>
  </si>
  <si>
    <t>Flujo de Caja del Inversionista</t>
  </si>
  <si>
    <t>Flujo de Caja Descontado</t>
  </si>
  <si>
    <t>VPN Acumulada en el Tiempo</t>
  </si>
  <si>
    <t>Análisis de Sensibilidad</t>
  </si>
  <si>
    <t>Precio Materia Prima</t>
  </si>
  <si>
    <t>Precio venta</t>
  </si>
  <si>
    <t>Precio Venta</t>
  </si>
  <si>
    <t>Gastos de venta fijo</t>
  </si>
  <si>
    <t xml:space="preserve">Gastos de venta variable </t>
  </si>
  <si>
    <t xml:space="preserve">Gastos de administración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</si>
</sst>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6" formatCode="&quot;$&quot;\ #,##0;[Red]\-&quot;$&quot;\ #,##0"/>
    <numFmt numFmtId="41" formatCode="_-* #,##0_-;\-* #,##0_-;_-* &quot;-&quot;_-;_-@_-"/>
    <numFmt numFmtId="44" formatCode="_-&quot;$&quot;\ * #,##0.00_-;\-&quot;$&quot;\ * #,##0.00_-;_-&quot;$&quot;\ * &quot;-&quot;??_-;_-@_-"/>
    <numFmt numFmtId="164" formatCode="d\.m"/>
    <numFmt numFmtId="165" formatCode="#,##0.0"/>
    <numFmt numFmtId="166" formatCode="_(&quot;$&quot;\ * #,##0.00_);_(&quot;$&quot;\ * \(#,##0.00\);_(&quot;$&quot;\ * &quot;-&quot;_);_(@_)"/>
    <numFmt numFmtId="167" formatCode="_(* #,##0_);_(* \(#,##0\);_(* &quot;-&quot;_);_(@_)"/>
    <numFmt numFmtId="168" formatCode="#,##0.0000"/>
    <numFmt numFmtId="169" formatCode="_-* #,##0.00\ &quot;€&quot;_-;\-* #,##0.00\ &quot;€&quot;_-;_-* &quot;-&quot;??\ &quot;€&quot;_-;_-@"/>
    <numFmt numFmtId="170" formatCode="_-&quot;$&quot;\ * #,##0_-;\-&quot;$&quot;\ * #,##0_-;_-&quot;$&quot;\ * &quot;-&quot;??_-;_-@_-"/>
    <numFmt numFmtId="171" formatCode="_-&quot;$&quot;* #,##0_-;\-&quot;$&quot;* #,##0_-;_-&quot;$&quot;* &quot;-&quot;_-;_-@_-"/>
    <numFmt numFmtId="172" formatCode="_(&quot;$&quot;* #,##0.00_);_(&quot;$&quot;* \(#,##0.00\);_(&quot;$&quot;* &quot;-&quot;??_);_(@_)"/>
    <numFmt numFmtId="173" formatCode="&quot;$&quot;#,##0_);[Red]\(&quot;$&quot;#,##0\)"/>
    <numFmt numFmtId="174" formatCode="_(&quot;$&quot;* #,##0_);_(&quot;$&quot;* \(#,##0\);_(&quot;$&quot;* &quot;-&quot;??_);_(@_)"/>
    <numFmt numFmtId="175" formatCode="&quot;$&quot;#,##0.00;[Red]\-&quot;$&quot;#,##0.00"/>
    <numFmt numFmtId="176" formatCode="&quot;$&quot;#,##0.00_);[Red]\(&quot;$&quot;#,##0.00\)"/>
    <numFmt numFmtId="177" formatCode="_-&quot;$&quot;* #,##0.00_-;\-&quot;$&quot;* #,##0.00_-;_-&quot;$&quot;* &quot;-&quot;??_-;_-@_-"/>
    <numFmt numFmtId="178" formatCode="_(&quot;$&quot;\ * #,##0.00_);_(&quot;$&quot;\ * \(#,##0.00\);_(&quot;$&quot;\ * &quot;-&quot;??_);_(@_)"/>
    <numFmt numFmtId="179" formatCode="_(&quot;$&quot;\ * #,##0_);_(&quot;$&quot;\ * \(#,##0\);_(&quot;$&quot;\ * &quot;-&quot;??_);_(@_)"/>
    <numFmt numFmtId="180" formatCode="_(* #,##0.00_);_(* \(#,##0.00\);_(* &quot;-&quot;??_);_(@_)"/>
    <numFmt numFmtId="181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</font>
    <font>
      <sz val="11"/>
      <color rgb="FF222A35"/>
      <name val="Arial"/>
      <family val="2"/>
    </font>
    <font>
      <sz val="11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u/>
      <sz val="8"/>
      <color theme="1"/>
      <name val="Arial"/>
      <family val="2"/>
    </font>
    <font>
      <u/>
      <sz val="8"/>
      <color theme="1"/>
      <name val="Arial"/>
      <family val="2"/>
    </font>
    <font>
      <sz val="8"/>
      <name val="Arial"/>
      <family val="2"/>
    </font>
    <font>
      <b/>
      <i/>
      <sz val="8"/>
      <color theme="1"/>
      <name val="Arial"/>
      <family val="2"/>
    </font>
    <font>
      <u/>
      <sz val="8"/>
      <color theme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1" fillId="0" borderId="0"/>
    <xf numFmtId="18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8" fontId="21" fillId="0" borderId="0" applyFont="0" applyFill="0" applyBorder="0" applyAlignment="0" applyProtection="0"/>
  </cellStyleXfs>
  <cellXfs count="310">
    <xf numFmtId="0" fontId="0" fillId="0" borderId="0" xfId="0"/>
    <xf numFmtId="0" fontId="4" fillId="0" borderId="0" xfId="2" applyFont="1"/>
    <xf numFmtId="0" fontId="4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4" fontId="5" fillId="0" borderId="0" xfId="2" applyNumberFormat="1" applyFont="1" applyAlignment="1">
      <alignment horizontal="center" vertical="center"/>
    </xf>
    <xf numFmtId="0" fontId="3" fillId="0" borderId="0" xfId="2"/>
    <xf numFmtId="0" fontId="4" fillId="0" borderId="0" xfId="2" applyFont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4" fillId="0" borderId="3" xfId="2" applyFont="1" applyBorder="1" applyAlignment="1">
      <alignment vertical="center"/>
    </xf>
    <xf numFmtId="0" fontId="4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4" fillId="0" borderId="6" xfId="2" applyFont="1" applyBorder="1"/>
    <xf numFmtId="165" fontId="8" fillId="0" borderId="10" xfId="2" applyNumberFormat="1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166" fontId="4" fillId="0" borderId="10" xfId="2" applyNumberFormat="1" applyFont="1" applyBorder="1" applyAlignment="1">
      <alignment vertical="center"/>
    </xf>
    <xf numFmtId="167" fontId="4" fillId="0" borderId="10" xfId="2" applyNumberFormat="1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/>
    </xf>
    <xf numFmtId="4" fontId="4" fillId="0" borderId="6" xfId="2" applyNumberFormat="1" applyFont="1" applyBorder="1" applyAlignment="1">
      <alignment horizontal="center" vertical="center"/>
    </xf>
    <xf numFmtId="0" fontId="5" fillId="0" borderId="15" xfId="2" applyFont="1" applyBorder="1" applyAlignment="1">
      <alignment vertical="center"/>
    </xf>
    <xf numFmtId="4" fontId="4" fillId="0" borderId="16" xfId="2" applyNumberFormat="1" applyFont="1" applyBorder="1" applyAlignment="1">
      <alignment horizontal="center" vertical="center"/>
    </xf>
    <xf numFmtId="4" fontId="4" fillId="0" borderId="10" xfId="2" applyNumberFormat="1" applyFont="1" applyBorder="1" applyAlignment="1">
      <alignment horizontal="center" vertical="center"/>
    </xf>
    <xf numFmtId="165" fontId="4" fillId="0" borderId="10" xfId="2" applyNumberFormat="1" applyFont="1" applyBorder="1" applyAlignment="1">
      <alignment horizontal="center" vertical="center"/>
    </xf>
    <xf numFmtId="4" fontId="5" fillId="0" borderId="10" xfId="2" applyNumberFormat="1" applyFont="1" applyBorder="1" applyAlignment="1">
      <alignment horizontal="center" vertical="center"/>
    </xf>
    <xf numFmtId="168" fontId="4" fillId="0" borderId="10" xfId="2" applyNumberFormat="1" applyFont="1" applyBorder="1" applyAlignment="1">
      <alignment horizontal="center" vertical="center"/>
    </xf>
    <xf numFmtId="4" fontId="5" fillId="0" borderId="6" xfId="2" applyNumberFormat="1" applyFont="1" applyBorder="1" applyAlignment="1">
      <alignment horizontal="center" vertical="center"/>
    </xf>
    <xf numFmtId="3" fontId="4" fillId="0" borderId="10" xfId="2" applyNumberFormat="1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/>
    </xf>
    <xf numFmtId="0" fontId="8" fillId="2" borderId="10" xfId="2" applyFont="1" applyFill="1" applyBorder="1" applyAlignment="1">
      <alignment horizontal="center"/>
    </xf>
    <xf numFmtId="9" fontId="8" fillId="0" borderId="10" xfId="2" applyNumberFormat="1" applyFont="1" applyBorder="1" applyAlignment="1">
      <alignment horizont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4" fontId="4" fillId="0" borderId="8" xfId="2" applyNumberFormat="1" applyFont="1" applyBorder="1" applyAlignment="1">
      <alignment horizontal="center" vertical="center"/>
    </xf>
    <xf numFmtId="4" fontId="4" fillId="0" borderId="0" xfId="2" applyNumberFormat="1" applyFont="1" applyAlignment="1">
      <alignment horizontal="center" vertical="center"/>
    </xf>
    <xf numFmtId="169" fontId="4" fillId="0" borderId="0" xfId="2" applyNumberFormat="1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10" fillId="4" borderId="19" xfId="0" applyFont="1" applyFill="1" applyBorder="1"/>
    <xf numFmtId="0" fontId="0" fillId="0" borderId="19" xfId="0" applyBorder="1" applyAlignment="1">
      <alignment wrapText="1"/>
    </xf>
    <xf numFmtId="0" fontId="0" fillId="0" borderId="19" xfId="0" applyBorder="1" applyAlignment="1">
      <alignment horizontal="center" vertical="center"/>
    </xf>
    <xf numFmtId="0" fontId="0" fillId="0" borderId="19" xfId="0" applyBorder="1"/>
    <xf numFmtId="0" fontId="2" fillId="0" borderId="19" xfId="0" applyFont="1" applyBorder="1"/>
    <xf numFmtId="0" fontId="2" fillId="0" borderId="19" xfId="0" applyFont="1" applyBorder="1" applyAlignment="1">
      <alignment horizontal="center"/>
    </xf>
    <xf numFmtId="0" fontId="0" fillId="0" borderId="20" xfId="0" applyBorder="1" applyAlignment="1">
      <alignment horizontal="left"/>
    </xf>
    <xf numFmtId="171" fontId="0" fillId="0" borderId="19" xfId="6" applyFont="1" applyBorder="1" applyAlignment="1">
      <alignment horizontal="center"/>
    </xf>
    <xf numFmtId="171" fontId="0" fillId="0" borderId="19" xfId="0" applyNumberFormat="1" applyBorder="1"/>
    <xf numFmtId="0" fontId="0" fillId="5" borderId="0" xfId="0" applyFill="1" applyAlignment="1">
      <alignment horizontal="center"/>
    </xf>
    <xf numFmtId="0" fontId="11" fillId="0" borderId="19" xfId="0" applyFont="1" applyBorder="1"/>
    <xf numFmtId="171" fontId="0" fillId="0" borderId="19" xfId="6" applyFont="1" applyBorder="1"/>
    <xf numFmtId="9" fontId="0" fillId="0" borderId="19" xfId="0" applyNumberFormat="1" applyBorder="1"/>
    <xf numFmtId="41" fontId="0" fillId="0" borderId="19" xfId="4" applyFont="1" applyBorder="1"/>
    <xf numFmtId="0" fontId="12" fillId="0" borderId="19" xfId="0" applyFont="1" applyBorder="1"/>
    <xf numFmtId="0" fontId="12" fillId="0" borderId="0" xfId="0" applyFont="1"/>
    <xf numFmtId="172" fontId="0" fillId="0" borderId="19" xfId="7" applyFont="1" applyBorder="1"/>
    <xf numFmtId="0" fontId="0" fillId="0" borderId="0" xfId="0" applyAlignment="1">
      <alignment horizontal="left"/>
    </xf>
    <xf numFmtId="9" fontId="0" fillId="0" borderId="0" xfId="0" applyNumberFormat="1"/>
    <xf numFmtId="0" fontId="0" fillId="0" borderId="19" xfId="0" applyBorder="1" applyAlignment="1">
      <alignment horizontal="center"/>
    </xf>
    <xf numFmtId="41" fontId="0" fillId="0" borderId="19" xfId="0" applyNumberFormat="1" applyBorder="1"/>
    <xf numFmtId="175" fontId="0" fillId="0" borderId="0" xfId="0" applyNumberFormat="1"/>
    <xf numFmtId="0" fontId="0" fillId="0" borderId="19" xfId="0" applyBorder="1" applyAlignment="1">
      <alignment horizontal="right"/>
    </xf>
    <xf numFmtId="0" fontId="2" fillId="0" borderId="19" xfId="0" applyFont="1" applyBorder="1" applyAlignment="1">
      <alignment horizontal="left"/>
    </xf>
    <xf numFmtId="171" fontId="0" fillId="6" borderId="19" xfId="0" applyNumberFormat="1" applyFill="1" applyBorder="1"/>
    <xf numFmtId="0" fontId="0" fillId="0" borderId="19" xfId="0" applyBorder="1" applyAlignment="1">
      <alignment horizontal="left"/>
    </xf>
    <xf numFmtId="171" fontId="0" fillId="3" borderId="19" xfId="6" applyFont="1" applyFill="1" applyBorder="1"/>
    <xf numFmtId="174" fontId="1" fillId="7" borderId="19" xfId="7" applyNumberFormat="1" applyFont="1" applyFill="1" applyBorder="1"/>
    <xf numFmtId="172" fontId="0" fillId="6" borderId="19" xfId="7" applyFont="1" applyFill="1" applyBorder="1"/>
    <xf numFmtId="0" fontId="12" fillId="0" borderId="19" xfId="0" applyFont="1" applyBorder="1" applyAlignment="1">
      <alignment horizontal="left"/>
    </xf>
    <xf numFmtId="172" fontId="0" fillId="0" borderId="0" xfId="7" applyFont="1"/>
    <xf numFmtId="173" fontId="0" fillId="8" borderId="19" xfId="0" applyNumberFormat="1" applyFill="1" applyBorder="1"/>
    <xf numFmtId="171" fontId="0" fillId="8" borderId="19" xfId="0" applyNumberFormat="1" applyFill="1" applyBorder="1"/>
    <xf numFmtId="0" fontId="2" fillId="0" borderId="21" xfId="0" applyFont="1" applyBorder="1" applyAlignment="1">
      <alignment horizontal="right"/>
    </xf>
    <xf numFmtId="9" fontId="0" fillId="6" borderId="19" xfId="0" applyNumberFormat="1" applyFill="1" applyBorder="1"/>
    <xf numFmtId="9" fontId="0" fillId="5" borderId="19" xfId="0" applyNumberFormat="1" applyFill="1" applyBorder="1"/>
    <xf numFmtId="176" fontId="0" fillId="5" borderId="19" xfId="0" applyNumberFormat="1" applyFill="1" applyBorder="1"/>
    <xf numFmtId="2" fontId="0" fillId="5" borderId="19" xfId="0" applyNumberFormat="1" applyFill="1" applyBorder="1"/>
    <xf numFmtId="0" fontId="0" fillId="9" borderId="19" xfId="0" applyFill="1" applyBorder="1"/>
    <xf numFmtId="0" fontId="0" fillId="9" borderId="19" xfId="0" applyFill="1" applyBorder="1" applyAlignment="1">
      <alignment horizontal="center"/>
    </xf>
    <xf numFmtId="172" fontId="0" fillId="9" borderId="19" xfId="7" applyFont="1" applyFill="1" applyBorder="1" applyAlignment="1">
      <alignment horizontal="center"/>
    </xf>
    <xf numFmtId="0" fontId="2" fillId="3" borderId="19" xfId="0" applyFont="1" applyFill="1" applyBorder="1"/>
    <xf numFmtId="3" fontId="0" fillId="3" borderId="19" xfId="0" applyNumberFormat="1" applyFill="1" applyBorder="1"/>
    <xf numFmtId="3" fontId="0" fillId="0" borderId="0" xfId="0" applyNumberFormat="1"/>
    <xf numFmtId="172" fontId="0" fillId="9" borderId="19" xfId="7" applyFont="1" applyFill="1" applyBorder="1"/>
    <xf numFmtId="0" fontId="2" fillId="3" borderId="23" xfId="0" applyFont="1" applyFill="1" applyBorder="1"/>
    <xf numFmtId="3" fontId="0" fillId="3" borderId="23" xfId="0" applyNumberFormat="1" applyFill="1" applyBorder="1"/>
    <xf numFmtId="2" fontId="0" fillId="0" borderId="0" xfId="0" applyNumberFormat="1"/>
    <xf numFmtId="177" fontId="0" fillId="0" borderId="0" xfId="0" applyNumberFormat="1"/>
    <xf numFmtId="1" fontId="0" fillId="9" borderId="19" xfId="0" applyNumberFormat="1" applyFill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178" fontId="0" fillId="0" borderId="0" xfId="0" applyNumberFormat="1"/>
    <xf numFmtId="172" fontId="0" fillId="0" borderId="19" xfId="7" applyFon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0" fontId="0" fillId="3" borderId="19" xfId="0" applyFill="1" applyBorder="1" applyAlignment="1">
      <alignment horizontal="center"/>
    </xf>
    <xf numFmtId="172" fontId="0" fillId="3" borderId="19" xfId="7" applyFont="1" applyFill="1" applyBorder="1"/>
    <xf numFmtId="179" fontId="0" fillId="0" borderId="0" xfId="0" applyNumberFormat="1" applyAlignment="1">
      <alignment horizontal="right" vertical="center"/>
    </xf>
    <xf numFmtId="10" fontId="0" fillId="3" borderId="19" xfId="0" applyNumberFormat="1" applyFill="1" applyBorder="1" applyAlignment="1">
      <alignment horizontal="center"/>
    </xf>
    <xf numFmtId="4" fontId="0" fillId="3" borderId="19" xfId="0" applyNumberFormat="1" applyFill="1" applyBorder="1" applyAlignment="1">
      <alignment horizontal="center"/>
    </xf>
    <xf numFmtId="174" fontId="0" fillId="0" borderId="0" xfId="7" applyNumberFormat="1" applyFont="1" applyAlignment="1">
      <alignment horizontal="right" vertical="center"/>
    </xf>
    <xf numFmtId="9" fontId="0" fillId="0" borderId="0" xfId="5" applyFont="1"/>
    <xf numFmtId="9" fontId="0" fillId="3" borderId="19" xfId="5" applyFont="1" applyFill="1" applyBorder="1"/>
    <xf numFmtId="9" fontId="0" fillId="0" borderId="0" xfId="5" applyFont="1" applyAlignment="1">
      <alignment horizontal="right" vertical="center"/>
    </xf>
    <xf numFmtId="172" fontId="0" fillId="0" borderId="0" xfId="7" applyFont="1" applyAlignment="1">
      <alignment horizontal="right" vertical="center"/>
    </xf>
    <xf numFmtId="2" fontId="0" fillId="0" borderId="0" xfId="5" applyNumberFormat="1" applyFont="1"/>
    <xf numFmtId="2" fontId="0" fillId="3" borderId="19" xfId="5" applyNumberFormat="1" applyFont="1" applyFill="1" applyBorder="1"/>
    <xf numFmtId="2" fontId="0" fillId="0" borderId="0" xfId="5" applyNumberFormat="1" applyFont="1" applyAlignment="1">
      <alignment horizontal="right" vertical="center"/>
    </xf>
    <xf numFmtId="0" fontId="0" fillId="0" borderId="21" xfId="0" applyBorder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4" borderId="19" xfId="0" applyFont="1" applyFill="1" applyBorder="1"/>
    <xf numFmtId="0" fontId="13" fillId="0" borderId="19" xfId="0" applyFont="1" applyBorder="1"/>
    <xf numFmtId="0" fontId="14" fillId="0" borderId="19" xfId="0" applyFont="1" applyBorder="1"/>
    <xf numFmtId="0" fontId="13" fillId="0" borderId="19" xfId="0" applyFont="1" applyBorder="1" applyAlignment="1">
      <alignment horizontal="center"/>
    </xf>
    <xf numFmtId="0" fontId="14" fillId="0" borderId="19" xfId="0" applyFont="1" applyBorder="1" applyAlignment="1">
      <alignment horizontal="right"/>
    </xf>
    <xf numFmtId="170" fontId="14" fillId="0" borderId="19" xfId="1" applyNumberFormat="1" applyFont="1" applyBorder="1" applyAlignment="1">
      <alignment vertical="center"/>
    </xf>
    <xf numFmtId="171" fontId="14" fillId="0" borderId="19" xfId="0" applyNumberFormat="1" applyFont="1" applyBorder="1" applyAlignment="1">
      <alignment vertical="center"/>
    </xf>
    <xf numFmtId="10" fontId="14" fillId="0" borderId="19" xfId="0" applyNumberFormat="1" applyFont="1" applyBorder="1" applyAlignment="1">
      <alignment horizontal="center" vertical="center"/>
    </xf>
    <xf numFmtId="0" fontId="16" fillId="0" borderId="19" xfId="0" applyFont="1" applyBorder="1"/>
    <xf numFmtId="9" fontId="14" fillId="0" borderId="19" xfId="0" applyNumberFormat="1" applyFont="1" applyBorder="1"/>
    <xf numFmtId="1" fontId="14" fillId="0" borderId="19" xfId="0" applyNumberFormat="1" applyFont="1" applyBorder="1" applyAlignment="1">
      <alignment vertical="center"/>
    </xf>
    <xf numFmtId="1" fontId="14" fillId="0" borderId="19" xfId="4" applyNumberFormat="1" applyFont="1" applyFill="1" applyBorder="1" applyAlignment="1">
      <alignment horizontal="center" vertical="center"/>
    </xf>
    <xf numFmtId="170" fontId="14" fillId="0" borderId="19" xfId="1" applyNumberFormat="1" applyFont="1" applyBorder="1"/>
    <xf numFmtId="171" fontId="14" fillId="0" borderId="19" xfId="6" applyFont="1" applyFill="1" applyBorder="1" applyAlignment="1">
      <alignment vertical="center"/>
    </xf>
    <xf numFmtId="171" fontId="14" fillId="0" borderId="19" xfId="6" applyFont="1" applyFill="1" applyBorder="1" applyAlignment="1">
      <alignment horizontal="center" vertical="center"/>
    </xf>
    <xf numFmtId="171" fontId="14" fillId="0" borderId="19" xfId="0" applyNumberFormat="1" applyFont="1" applyBorder="1"/>
    <xf numFmtId="174" fontId="14" fillId="0" borderId="19" xfId="7" applyNumberFormat="1" applyFont="1" applyFill="1" applyBorder="1"/>
    <xf numFmtId="0" fontId="14" fillId="0" borderId="19" xfId="0" applyFont="1" applyBorder="1" applyAlignment="1">
      <alignment horizontal="right" vertical="center" wrapText="1"/>
    </xf>
    <xf numFmtId="0" fontId="13" fillId="10" borderId="19" xfId="0" applyFont="1" applyFill="1" applyBorder="1"/>
    <xf numFmtId="0" fontId="14" fillId="10" borderId="19" xfId="0" applyFont="1" applyFill="1" applyBorder="1"/>
    <xf numFmtId="171" fontId="13" fillId="10" borderId="19" xfId="0" applyNumberFormat="1" applyFont="1" applyFill="1" applyBorder="1"/>
    <xf numFmtId="171" fontId="14" fillId="0" borderId="19" xfId="6" applyFont="1" applyBorder="1"/>
    <xf numFmtId="171" fontId="14" fillId="0" borderId="19" xfId="6" applyFont="1" applyFill="1" applyBorder="1"/>
    <xf numFmtId="9" fontId="14" fillId="0" borderId="19" xfId="5" applyFont="1" applyBorder="1" applyAlignment="1">
      <alignment horizontal="right" vertical="center"/>
    </xf>
    <xf numFmtId="9" fontId="14" fillId="0" borderId="0" xfId="5" applyFont="1" applyBorder="1" applyAlignment="1">
      <alignment horizontal="right" vertical="center"/>
    </xf>
    <xf numFmtId="170" fontId="14" fillId="0" borderId="0" xfId="1" applyNumberFormat="1" applyFont="1" applyBorder="1"/>
    <xf numFmtId="0" fontId="13" fillId="0" borderId="23" xfId="0" applyFont="1" applyBorder="1" applyAlignment="1">
      <alignment horizontal="center" vertical="center"/>
    </xf>
    <xf numFmtId="171" fontId="14" fillId="0" borderId="23" xfId="0" applyNumberFormat="1" applyFont="1" applyBorder="1"/>
    <xf numFmtId="0" fontId="14" fillId="0" borderId="19" xfId="0" applyFont="1" applyBorder="1" applyAlignment="1">
      <alignment horizontal="center" vertical="center"/>
    </xf>
    <xf numFmtId="171" fontId="14" fillId="0" borderId="19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9" fontId="14" fillId="0" borderId="0" xfId="0" applyNumberFormat="1" applyFont="1" applyAlignment="1">
      <alignment horizontal="center" vertical="center"/>
    </xf>
    <xf numFmtId="0" fontId="14" fillId="0" borderId="19" xfId="0" applyFont="1" applyBorder="1" applyAlignment="1">
      <alignment horizontal="center"/>
    </xf>
    <xf numFmtId="6" fontId="14" fillId="0" borderId="19" xfId="0" applyNumberFormat="1" applyFont="1" applyBorder="1"/>
    <xf numFmtId="170" fontId="14" fillId="0" borderId="19" xfId="0" applyNumberFormat="1" applyFont="1" applyBorder="1"/>
    <xf numFmtId="174" fontId="14" fillId="0" borderId="19" xfId="0" applyNumberFormat="1" applyFont="1" applyBorder="1"/>
    <xf numFmtId="174" fontId="14" fillId="0" borderId="19" xfId="7" applyNumberFormat="1" applyFont="1" applyBorder="1"/>
    <xf numFmtId="179" fontId="14" fillId="0" borderId="0" xfId="0" applyNumberFormat="1" applyFont="1"/>
    <xf numFmtId="9" fontId="14" fillId="0" borderId="0" xfId="5" applyFont="1" applyAlignment="1">
      <alignment horizontal="center" vertical="center"/>
    </xf>
    <xf numFmtId="181" fontId="14" fillId="0" borderId="0" xfId="5" applyNumberFormat="1" applyFont="1" applyAlignment="1">
      <alignment horizontal="center" vertical="center"/>
    </xf>
    <xf numFmtId="181" fontId="18" fillId="0" borderId="0" xfId="5" applyNumberFormat="1" applyFont="1" applyFill="1" applyAlignment="1">
      <alignment horizontal="center"/>
    </xf>
    <xf numFmtId="9" fontId="14" fillId="0" borderId="0" xfId="5" applyFont="1" applyFill="1" applyAlignment="1">
      <alignment horizontal="center" vertical="center"/>
    </xf>
    <xf numFmtId="181" fontId="14" fillId="0" borderId="0" xfId="0" applyNumberFormat="1" applyFont="1" applyAlignment="1">
      <alignment horizontal="center"/>
    </xf>
    <xf numFmtId="170" fontId="14" fillId="0" borderId="19" xfId="1" applyNumberFormat="1" applyFont="1" applyBorder="1" applyAlignment="1">
      <alignment horizontal="right"/>
    </xf>
    <xf numFmtId="10" fontId="19" fillId="0" borderId="17" xfId="0" applyNumberFormat="1" applyFont="1" applyBorder="1"/>
    <xf numFmtId="170" fontId="14" fillId="0" borderId="0" xfId="1" applyNumberFormat="1" applyFont="1"/>
    <xf numFmtId="170" fontId="14" fillId="0" borderId="19" xfId="1" applyNumberFormat="1" applyFont="1" applyFill="1" applyBorder="1"/>
    <xf numFmtId="0" fontId="13" fillId="0" borderId="2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10" borderId="19" xfId="0" applyFont="1" applyFill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4" fillId="0" borderId="19" xfId="0" applyFont="1" applyBorder="1" applyAlignment="1">
      <alignment horizontal="left"/>
    </xf>
    <xf numFmtId="0" fontId="13" fillId="0" borderId="25" xfId="0" applyFont="1" applyBorder="1" applyAlignment="1">
      <alignment horizontal="right"/>
    </xf>
    <xf numFmtId="170" fontId="14" fillId="0" borderId="17" xfId="1" applyNumberFormat="1" applyFont="1" applyBorder="1"/>
    <xf numFmtId="9" fontId="14" fillId="0" borderId="17" xfId="5" applyFont="1" applyBorder="1" applyAlignment="1">
      <alignment horizontal="center"/>
    </xf>
    <xf numFmtId="9" fontId="14" fillId="0" borderId="19" xfId="0" applyNumberFormat="1" applyFont="1" applyBorder="1" applyAlignment="1">
      <alignment horizontal="center" vertical="center"/>
    </xf>
    <xf numFmtId="179" fontId="14" fillId="0" borderId="19" xfId="0" applyNumberFormat="1" applyFont="1" applyBorder="1"/>
    <xf numFmtId="171" fontId="14" fillId="0" borderId="0" xfId="0" applyNumberFormat="1" applyFont="1"/>
    <xf numFmtId="171" fontId="14" fillId="6" borderId="19" xfId="6" applyFont="1" applyFill="1" applyBorder="1"/>
    <xf numFmtId="171" fontId="14" fillId="0" borderId="0" xfId="6" applyFont="1" applyFill="1" applyBorder="1"/>
    <xf numFmtId="0" fontId="13" fillId="10" borderId="19" xfId="0" applyFont="1" applyFill="1" applyBorder="1" applyAlignment="1">
      <alignment horizontal="right"/>
    </xf>
    <xf numFmtId="0" fontId="13" fillId="0" borderId="21" xfId="0" applyFont="1" applyBorder="1" applyAlignment="1">
      <alignment horizontal="right"/>
    </xf>
    <xf numFmtId="10" fontId="14" fillId="0" borderId="0" xfId="0" applyNumberFormat="1" applyFont="1"/>
    <xf numFmtId="9" fontId="14" fillId="0" borderId="0" xfId="5" applyFont="1"/>
    <xf numFmtId="176" fontId="14" fillId="0" borderId="0" xfId="0" applyNumberFormat="1" applyFont="1"/>
    <xf numFmtId="0" fontId="13" fillId="0" borderId="0" xfId="0" applyFont="1" applyAlignment="1">
      <alignment horizontal="right"/>
    </xf>
    <xf numFmtId="2" fontId="14" fillId="0" borderId="0" xfId="0" applyNumberFormat="1" applyFont="1"/>
    <xf numFmtId="0" fontId="13" fillId="0" borderId="20" xfId="0" applyFont="1" applyBorder="1" applyAlignment="1">
      <alignment horizontal="center"/>
    </xf>
    <xf numFmtId="174" fontId="14" fillId="0" borderId="20" xfId="7" applyNumberFormat="1" applyFont="1" applyBorder="1"/>
    <xf numFmtId="6" fontId="14" fillId="0" borderId="0" xfId="0" applyNumberFormat="1" applyFont="1" applyAlignment="1">
      <alignment horizontal="center" vertical="center"/>
    </xf>
    <xf numFmtId="180" fontId="14" fillId="0" borderId="0" xfId="8" applyFont="1" applyBorder="1"/>
    <xf numFmtId="172" fontId="14" fillId="0" borderId="19" xfId="7" applyFont="1" applyBorder="1"/>
    <xf numFmtId="175" fontId="14" fillId="0" borderId="0" xfId="0" applyNumberFormat="1" applyFont="1"/>
    <xf numFmtId="177" fontId="14" fillId="0" borderId="0" xfId="0" applyNumberFormat="1" applyFont="1"/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3" fontId="13" fillId="0" borderId="18" xfId="0" applyNumberFormat="1" applyFont="1" applyBorder="1" applyAlignment="1">
      <alignment horizontal="center"/>
    </xf>
    <xf numFmtId="170" fontId="14" fillId="0" borderId="0" xfId="1" applyNumberFormat="1" applyFont="1" applyAlignment="1">
      <alignment horizontal="center" vertical="center"/>
    </xf>
    <xf numFmtId="44" fontId="14" fillId="0" borderId="0" xfId="1" applyFont="1"/>
    <xf numFmtId="170" fontId="14" fillId="0" borderId="0" xfId="0" applyNumberFormat="1" applyFont="1"/>
    <xf numFmtId="170" fontId="14" fillId="0" borderId="18" xfId="0" applyNumberFormat="1" applyFont="1" applyBorder="1"/>
    <xf numFmtId="3" fontId="13" fillId="0" borderId="17" xfId="0" applyNumberFormat="1" applyFont="1" applyBorder="1" applyAlignment="1">
      <alignment horizontal="center"/>
    </xf>
    <xf numFmtId="176" fontId="14" fillId="0" borderId="0" xfId="0" applyNumberFormat="1" applyFont="1" applyAlignment="1">
      <alignment horizontal="center" vertical="center"/>
    </xf>
    <xf numFmtId="9" fontId="14" fillId="0" borderId="0" xfId="5" applyFont="1" applyBorder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9" fontId="14" fillId="0" borderId="27" xfId="5" applyFont="1" applyBorder="1" applyAlignment="1">
      <alignment horizontal="center" vertical="center"/>
    </xf>
    <xf numFmtId="171" fontId="14" fillId="0" borderId="0" xfId="6" applyFont="1" applyBorder="1" applyAlignment="1">
      <alignment horizontal="center" vertical="center"/>
    </xf>
    <xf numFmtId="170" fontId="14" fillId="0" borderId="0" xfId="1" applyNumberFormat="1" applyFont="1" applyAlignment="1">
      <alignment horizontal="center" wrapText="1"/>
    </xf>
    <xf numFmtId="170" fontId="14" fillId="0" borderId="17" xfId="0" applyNumberFormat="1" applyFont="1" applyBorder="1"/>
    <xf numFmtId="0" fontId="16" fillId="0" borderId="0" xfId="0" applyFont="1"/>
    <xf numFmtId="171" fontId="14" fillId="0" borderId="0" xfId="6" applyFont="1" applyBorder="1" applyAlignment="1">
      <alignment horizontal="center"/>
    </xf>
    <xf numFmtId="0" fontId="14" fillId="0" borderId="0" xfId="0" applyFont="1" applyAlignment="1">
      <alignment horizontal="center"/>
    </xf>
    <xf numFmtId="170" fontId="14" fillId="0" borderId="0" xfId="1" applyNumberFormat="1" applyFont="1" applyBorder="1" applyAlignment="1"/>
    <xf numFmtId="170" fontId="14" fillId="0" borderId="0" xfId="1" applyNumberFormat="1" applyFont="1" applyFill="1" applyBorder="1" applyAlignment="1"/>
    <xf numFmtId="0" fontId="20" fillId="0" borderId="0" xfId="3" applyFont="1"/>
    <xf numFmtId="170" fontId="14" fillId="0" borderId="0" xfId="1" applyNumberFormat="1" applyFont="1" applyFill="1" applyBorder="1"/>
    <xf numFmtId="170" fontId="14" fillId="0" borderId="17" xfId="1" applyNumberFormat="1" applyFont="1" applyFill="1" applyBorder="1"/>
    <xf numFmtId="0" fontId="13" fillId="0" borderId="0" xfId="0" applyFont="1" applyAlignment="1">
      <alignment vertical="center"/>
    </xf>
    <xf numFmtId="170" fontId="13" fillId="0" borderId="17" xfId="1" applyNumberFormat="1" applyFont="1" applyBorder="1"/>
    <xf numFmtId="181" fontId="14" fillId="0" borderId="0" xfId="5" applyNumberFormat="1" applyFont="1" applyBorder="1" applyAlignment="1">
      <alignment horizontal="center" vertical="center"/>
    </xf>
    <xf numFmtId="181" fontId="14" fillId="0" borderId="0" xfId="0" applyNumberFormat="1" applyFont="1" applyAlignment="1">
      <alignment horizontal="center" vertical="center"/>
    </xf>
    <xf numFmtId="10" fontId="14" fillId="0" borderId="0" xfId="5" applyNumberFormat="1" applyFont="1" applyBorder="1" applyAlignment="1">
      <alignment horizontal="center" vertical="center"/>
    </xf>
    <xf numFmtId="170" fontId="13" fillId="0" borderId="17" xfId="0" applyNumberFormat="1" applyFont="1" applyBorder="1"/>
    <xf numFmtId="0" fontId="17" fillId="0" borderId="19" xfId="0" applyFont="1" applyBorder="1" applyAlignment="1">
      <alignment vertical="top"/>
    </xf>
    <xf numFmtId="0" fontId="13" fillId="0" borderId="19" xfId="0" applyFont="1" applyBorder="1" applyAlignment="1">
      <alignment horizontal="right"/>
    </xf>
    <xf numFmtId="0" fontId="16" fillId="0" borderId="19" xfId="0" applyFont="1" applyBorder="1" applyAlignment="1">
      <alignment horizontal="left"/>
    </xf>
    <xf numFmtId="170" fontId="14" fillId="0" borderId="18" xfId="1" applyNumberFormat="1" applyFont="1" applyBorder="1"/>
    <xf numFmtId="44" fontId="22" fillId="0" borderId="0" xfId="1" applyFont="1" applyBorder="1"/>
    <xf numFmtId="44" fontId="22" fillId="0" borderId="0" xfId="1" applyFont="1"/>
    <xf numFmtId="0" fontId="13" fillId="0" borderId="19" xfId="0" applyFont="1" applyBorder="1" applyAlignment="1">
      <alignment horizontal="center" vertical="top"/>
    </xf>
    <xf numFmtId="10" fontId="14" fillId="0" borderId="19" xfId="0" applyNumberFormat="1" applyFont="1" applyBorder="1" applyAlignment="1">
      <alignment horizontal="center" vertical="top"/>
    </xf>
    <xf numFmtId="0" fontId="13" fillId="0" borderId="19" xfId="0" applyFont="1" applyBorder="1" applyAlignment="1">
      <alignment horizontal="left" vertical="top"/>
    </xf>
    <xf numFmtId="0" fontId="14" fillId="0" borderId="19" xfId="0" applyFont="1" applyBorder="1" applyAlignment="1">
      <alignment horizontal="center" vertical="top"/>
    </xf>
    <xf numFmtId="173" fontId="14" fillId="0" borderId="0" xfId="5" applyNumberFormat="1" applyFont="1" applyBorder="1"/>
    <xf numFmtId="173" fontId="14" fillId="0" borderId="0" xfId="5" applyNumberFormat="1" applyFont="1" applyBorder="1" applyAlignment="1">
      <alignment horizontal="center"/>
    </xf>
    <xf numFmtId="173" fontId="22" fillId="0" borderId="0" xfId="5" applyNumberFormat="1" applyFont="1" applyBorder="1" applyAlignment="1">
      <alignment horizontal="center"/>
    </xf>
    <xf numFmtId="2" fontId="14" fillId="0" borderId="18" xfId="0" applyNumberFormat="1" applyFont="1" applyBorder="1" applyAlignment="1">
      <alignment horizontal="center" vertical="center"/>
    </xf>
    <xf numFmtId="44" fontId="14" fillId="0" borderId="0" xfId="1" applyFont="1" applyBorder="1" applyAlignment="1">
      <alignment horizontal="center"/>
    </xf>
    <xf numFmtId="44" fontId="14" fillId="0" borderId="18" xfId="1" applyFont="1" applyBorder="1" applyAlignment="1">
      <alignment horizontal="center"/>
    </xf>
    <xf numFmtId="170" fontId="22" fillId="0" borderId="0" xfId="1" applyNumberFormat="1" applyFont="1" applyBorder="1"/>
    <xf numFmtId="0" fontId="13" fillId="0" borderId="17" xfId="0" applyFont="1" applyBorder="1"/>
    <xf numFmtId="9" fontId="14" fillId="0" borderId="24" xfId="0" applyNumberFormat="1" applyFont="1" applyBorder="1"/>
    <xf numFmtId="170" fontId="14" fillId="0" borderId="24" xfId="1" applyNumberFormat="1" applyFont="1" applyBorder="1"/>
    <xf numFmtId="170" fontId="14" fillId="0" borderId="24" xfId="1" applyNumberFormat="1" applyFont="1" applyBorder="1" applyAlignment="1">
      <alignment horizontal="center" vertical="center"/>
    </xf>
    <xf numFmtId="9" fontId="14" fillId="0" borderId="18" xfId="5" applyFont="1" applyBorder="1" applyAlignment="1">
      <alignment horizontal="center" vertical="center"/>
    </xf>
    <xf numFmtId="170" fontId="14" fillId="0" borderId="27" xfId="1" applyNumberFormat="1" applyFont="1" applyBorder="1"/>
    <xf numFmtId="0" fontId="13" fillId="0" borderId="17" xfId="0" applyFont="1" applyBorder="1" applyAlignment="1">
      <alignment vertical="center"/>
    </xf>
    <xf numFmtId="170" fontId="14" fillId="0" borderId="0" xfId="1" applyNumberFormat="1" applyFont="1" applyBorder="1" applyAlignment="1">
      <alignment horizontal="center" vertical="center"/>
    </xf>
    <xf numFmtId="0" fontId="13" fillId="6" borderId="17" xfId="0" applyFont="1" applyFill="1" applyBorder="1" applyAlignment="1">
      <alignment horizontal="center"/>
    </xf>
    <xf numFmtId="176" fontId="14" fillId="6" borderId="0" xfId="0" applyNumberFormat="1" applyFont="1" applyFill="1"/>
    <xf numFmtId="170" fontId="14" fillId="6" borderId="0" xfId="1" applyNumberFormat="1" applyFont="1" applyFill="1" applyBorder="1"/>
    <xf numFmtId="170" fontId="14" fillId="6" borderId="18" xfId="1" applyNumberFormat="1" applyFont="1" applyFill="1" applyBorder="1"/>
    <xf numFmtId="170" fontId="14" fillId="6" borderId="0" xfId="1" applyNumberFormat="1" applyFont="1" applyFill="1" applyBorder="1" applyAlignment="1">
      <alignment horizontal="center" vertical="center"/>
    </xf>
    <xf numFmtId="0" fontId="13" fillId="10" borderId="19" xfId="0" applyFont="1" applyFill="1" applyBorder="1" applyAlignment="1">
      <alignment vertical="center"/>
    </xf>
    <xf numFmtId="0" fontId="14" fillId="10" borderId="19" xfId="0" applyFont="1" applyFill="1" applyBorder="1" applyAlignment="1">
      <alignment vertical="center"/>
    </xf>
    <xf numFmtId="171" fontId="14" fillId="10" borderId="19" xfId="0" applyNumberFormat="1" applyFont="1" applyFill="1" applyBorder="1" applyAlignment="1">
      <alignment vertical="center"/>
    </xf>
    <xf numFmtId="171" fontId="13" fillId="10" borderId="19" xfId="0" applyNumberFormat="1" applyFont="1" applyFill="1" applyBorder="1" applyAlignment="1">
      <alignment vertical="center"/>
    </xf>
    <xf numFmtId="0" fontId="2" fillId="9" borderId="19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8" fillId="0" borderId="13" xfId="2" applyFont="1" applyBorder="1"/>
    <xf numFmtId="0" fontId="6" fillId="0" borderId="14" xfId="2" applyFont="1" applyBorder="1"/>
    <xf numFmtId="0" fontId="6" fillId="0" borderId="15" xfId="2" applyFont="1" applyBorder="1"/>
    <xf numFmtId="0" fontId="5" fillId="0" borderId="1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/>
    </xf>
    <xf numFmtId="0" fontId="3" fillId="0" borderId="0" xfId="2"/>
    <xf numFmtId="0" fontId="4" fillId="0" borderId="13" xfId="2" applyFont="1" applyBorder="1" applyAlignment="1">
      <alignment horizontal="left" vertical="center"/>
    </xf>
    <xf numFmtId="0" fontId="5" fillId="0" borderId="2" xfId="2" applyFont="1" applyBorder="1" applyAlignment="1">
      <alignment horizontal="center" vertical="center"/>
    </xf>
    <xf numFmtId="0" fontId="6" fillId="0" borderId="3" xfId="2" applyFont="1" applyBorder="1"/>
    <xf numFmtId="0" fontId="6" fillId="0" borderId="7" xfId="2" applyFont="1" applyBorder="1"/>
    <xf numFmtId="0" fontId="6" fillId="0" borderId="8" xfId="2" applyFont="1" applyBorder="1"/>
    <xf numFmtId="0" fontId="5" fillId="0" borderId="11" xfId="2" applyFont="1" applyBorder="1" applyAlignment="1">
      <alignment horizontal="center" vertical="center"/>
    </xf>
    <xf numFmtId="0" fontId="6" fillId="0" borderId="12" xfId="2" applyFont="1" applyBorder="1"/>
    <xf numFmtId="0" fontId="5" fillId="0" borderId="1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6" fillId="0" borderId="4" xfId="2" applyFont="1" applyBorder="1"/>
    <xf numFmtId="0" fontId="6" fillId="0" borderId="9" xfId="2" applyFont="1" applyBorder="1"/>
    <xf numFmtId="0" fontId="5" fillId="0" borderId="5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 wrapText="1"/>
    </xf>
    <xf numFmtId="0" fontId="7" fillId="0" borderId="13" xfId="2" quotePrefix="1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/>
    </xf>
    <xf numFmtId="0" fontId="6" fillId="0" borderId="5" xfId="2" applyFont="1" applyBorder="1"/>
    <xf numFmtId="0" fontId="6" fillId="0" borderId="6" xfId="2" applyFont="1" applyBorder="1"/>
    <xf numFmtId="164" fontId="5" fillId="0" borderId="11" xfId="2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18" xfId="0" applyFont="1" applyBorder="1" applyAlignment="1">
      <alignment horizontal="right"/>
    </xf>
    <xf numFmtId="0" fontId="13" fillId="0" borderId="17" xfId="0" applyFont="1" applyBorder="1" applyAlignment="1">
      <alignment horizontal="right"/>
    </xf>
    <xf numFmtId="0" fontId="13" fillId="0" borderId="17" xfId="0" applyFont="1" applyBorder="1" applyAlignment="1">
      <alignment horizontal="center"/>
    </xf>
    <xf numFmtId="0" fontId="14" fillId="0" borderId="24" xfId="0" applyFont="1" applyBorder="1" applyAlignment="1">
      <alignment horizontal="right"/>
    </xf>
    <xf numFmtId="0" fontId="15" fillId="4" borderId="21" xfId="0" applyFont="1" applyFill="1" applyBorder="1" applyAlignment="1">
      <alignment horizontal="center"/>
    </xf>
    <xf numFmtId="0" fontId="15" fillId="4" borderId="0" xfId="0" applyFont="1" applyFill="1" applyAlignment="1">
      <alignment horizontal="center"/>
    </xf>
    <xf numFmtId="0" fontId="15" fillId="4" borderId="22" xfId="0" applyFont="1" applyFill="1" applyBorder="1" applyAlignment="1">
      <alignment horizontal="center"/>
    </xf>
    <xf numFmtId="0" fontId="15" fillId="4" borderId="18" xfId="0" applyFont="1" applyFill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174" fontId="14" fillId="0" borderId="19" xfId="0" applyNumberFormat="1" applyFont="1" applyBorder="1" applyAlignment="1">
      <alignment horizontal="center" vertical="center"/>
    </xf>
    <xf numFmtId="180" fontId="14" fillId="0" borderId="25" xfId="8" applyFont="1" applyBorder="1" applyAlignment="1">
      <alignment horizontal="left" vertical="center"/>
    </xf>
    <xf numFmtId="180" fontId="14" fillId="0" borderId="17" xfId="8" applyFont="1" applyBorder="1" applyAlignment="1">
      <alignment horizontal="left" vertical="center"/>
    </xf>
    <xf numFmtId="180" fontId="14" fillId="0" borderId="20" xfId="8" applyFont="1" applyBorder="1" applyAlignment="1">
      <alignment horizontal="left" vertical="center"/>
    </xf>
    <xf numFmtId="0" fontId="13" fillId="6" borderId="17" xfId="0" applyFont="1" applyFill="1" applyBorder="1" applyAlignment="1">
      <alignment horizontal="center" vertical="center"/>
    </xf>
  </cellXfs>
  <cellStyles count="13">
    <cellStyle name="Hipervínculo" xfId="3" builtinId="8"/>
    <cellStyle name="Millares [0]" xfId="4" builtinId="6"/>
    <cellStyle name="Millares 2" xfId="8" xr:uid="{03B53F93-C33B-4831-ACB0-90C9A092AF36}"/>
    <cellStyle name="Millares 2 2" xfId="10" xr:uid="{C7D12856-7715-4E36-86EA-E5FF48516E5A}"/>
    <cellStyle name="Moneda" xfId="1" builtinId="4"/>
    <cellStyle name="Moneda [0] 2" xfId="6" xr:uid="{B6447324-59FC-4D25-9F60-0FC1A0C35D47}"/>
    <cellStyle name="Moneda 2" xfId="7" xr:uid="{EA552A59-6BC2-46A5-989D-13851E42475F}"/>
    <cellStyle name="Moneda 2 2" xfId="12" xr:uid="{310C18A4-FBA0-4E10-A004-2B9D31DA89E8}"/>
    <cellStyle name="Normal" xfId="0" builtinId="0"/>
    <cellStyle name="Normal 2" xfId="2" xr:uid="{C6B22349-C00A-4E8F-9A7C-2A84E99E4508}"/>
    <cellStyle name="Normal 2 2" xfId="9" xr:uid="{FB97E109-C00D-4883-8BC6-28BBA43F93F6}"/>
    <cellStyle name="Porcentaje" xfId="5" builtinId="5"/>
    <cellStyle name="Porcentaje 2" xfId="11" xr:uid="{2A9F2ED8-9DFB-4A62-ADAD-9556D65C1B41}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ill>
        <patternFill>
          <bgColor theme="4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VPN Acumulado en el Tiempo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'Costos directos'!$C$74:$H$74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'Costos directos'!$C$77:$H$77</c:f>
              <c:numCache>
                <c:formatCode>_("$"* #,##0.00_);_("$"* \(#,##0.00\);_("$"* "-"??_);_(@_)</c:formatCode>
                <c:ptCount val="6"/>
                <c:pt idx="0">
                  <c:v>-100000000</c:v>
                </c:pt>
                <c:pt idx="1">
                  <c:v>-79449652.173913047</c:v>
                </c:pt>
                <c:pt idx="2">
                  <c:v>-119122771.26654065</c:v>
                </c:pt>
                <c:pt idx="3">
                  <c:v>-91152280.595052183</c:v>
                </c:pt>
                <c:pt idx="4">
                  <c:v>-66830114.793757871</c:v>
                </c:pt>
                <c:pt idx="5">
                  <c:v>9426663.939134419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D4-445F-9C3D-75C8A5959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850952"/>
        <c:axId val="574852128"/>
      </c:scatterChart>
      <c:valAx>
        <c:axId val="574850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4852128"/>
        <c:crosses val="autoZero"/>
        <c:crossBetween val="midCat"/>
      </c:valAx>
      <c:valAx>
        <c:axId val="57485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4850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VPN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'Costos directos'!$A$128:$A$140</c:f>
              <c:numCache>
                <c:formatCode>General</c:formatCode>
                <c:ptCount val="13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</c:numCache>
            </c:numRef>
          </c:xVal>
          <c:yVal>
            <c:numRef>
              <c:f>'Costos directos'!$B$128:$B$140</c:f>
              <c:numCache>
                <c:formatCode>_("$"* #,##0.00_);_("$"* \(#,##0.00\);_("$"* "-"??_);_(@_)</c:formatCode>
                <c:ptCount val="13"/>
                <c:pt idx="0">
                  <c:v>-48593949.091898888</c:v>
                </c:pt>
                <c:pt idx="1">
                  <c:v>-38322302.935067296</c:v>
                </c:pt>
                <c:pt idx="2">
                  <c:v>-29983924.398062661</c:v>
                </c:pt>
                <c:pt idx="3">
                  <c:v>-22101806.730623245</c:v>
                </c:pt>
                <c:pt idx="4">
                  <c:v>-14219689.063183814</c:v>
                </c:pt>
                <c:pt idx="5">
                  <c:v>-6337571.3957443982</c:v>
                </c:pt>
                <c:pt idx="6">
                  <c:v>1544546.2716950029</c:v>
                </c:pt>
                <c:pt idx="7">
                  <c:v>9426663.939134419</c:v>
                </c:pt>
                <c:pt idx="8">
                  <c:v>17308781.606573835</c:v>
                </c:pt>
                <c:pt idx="9">
                  <c:v>25190899.274013266</c:v>
                </c:pt>
                <c:pt idx="10">
                  <c:v>33073016.941452682</c:v>
                </c:pt>
                <c:pt idx="11">
                  <c:v>40955134.608892083</c:v>
                </c:pt>
                <c:pt idx="12">
                  <c:v>48837252.276331514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2B-4DC1-8085-1EE3B65C3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126736"/>
        <c:axId val="498127520"/>
      </c:scatterChart>
      <c:valAx>
        <c:axId val="49812673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8127520"/>
        <c:crosses val="autoZero"/>
        <c:crossBetween val="midCat"/>
      </c:valAx>
      <c:valAx>
        <c:axId val="498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8126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'Costos directos'!$A$128:$A$140</c:f>
              <c:numCache>
                <c:formatCode>General</c:formatCode>
                <c:ptCount val="13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</c:numCache>
            </c:numRef>
          </c:xVal>
          <c:yVal>
            <c:numRef>
              <c:f>'Costos directos'!$C$128:$C$140</c:f>
              <c:numCache>
                <c:formatCode>0.00%</c:formatCode>
                <c:ptCount val="13"/>
                <c:pt idx="0">
                  <c:v>3.3001702250027742E-2</c:v>
                </c:pt>
                <c:pt idx="1">
                  <c:v>5.7585484754345773E-2</c:v>
                </c:pt>
                <c:pt idx="2">
                  <c:v>7.7568145316637915E-2</c:v>
                </c:pt>
                <c:pt idx="3">
                  <c:v>9.6612791726156999E-2</c:v>
                </c:pt>
                <c:pt idx="4">
                  <c:v>0.11565363851213717</c:v>
                </c:pt>
                <c:pt idx="5">
                  <c:v>0.13469241001223797</c:v>
                </c:pt>
                <c:pt idx="6">
                  <c:v>0.15373069347255841</c:v>
                </c:pt>
                <c:pt idx="7">
                  <c:v>0.17276994624516595</c:v>
                </c:pt>
                <c:pt idx="8">
                  <c:v>0.19181150276928838</c:v>
                </c:pt>
                <c:pt idx="9">
                  <c:v>0.21085658133056229</c:v>
                </c:pt>
                <c:pt idx="10">
                  <c:v>0.22990629059430434</c:v>
                </c:pt>
                <c:pt idx="11">
                  <c:v>0.24896163591015275</c:v>
                </c:pt>
                <c:pt idx="12">
                  <c:v>0.26802352538660346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8E-4AA5-9678-48D5351D4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039400"/>
        <c:axId val="501038616"/>
      </c:scatterChart>
      <c:valAx>
        <c:axId val="50103940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1038616"/>
        <c:crosses val="autoZero"/>
        <c:crossBetween val="midCat"/>
      </c:valAx>
      <c:valAx>
        <c:axId val="501038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1039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'Costos directos'!$A$128:$A$140</c:f>
              <c:numCache>
                <c:formatCode>General</c:formatCode>
                <c:ptCount val="13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</c:numCache>
            </c:numRef>
          </c:xVal>
          <c:yVal>
            <c:numRef>
              <c:f>'Costos directos'!$D$128:$D$140</c:f>
              <c:numCache>
                <c:formatCode>#,##0.00</c:formatCode>
                <c:ptCount val="13"/>
                <c:pt idx="0">
                  <c:v>0.8938571826185745</c:v>
                </c:pt>
                <c:pt idx="1">
                  <c:v>0.93500611617911333</c:v>
                </c:pt>
                <c:pt idx="2">
                  <c:v>0.96825435375319568</c:v>
                </c:pt>
                <c:pt idx="3">
                  <c:v>0.99880125036577205</c:v>
                </c:pt>
                <c:pt idx="4">
                  <c:v>1.0283754549081403</c:v>
                </c:pt>
                <c:pt idx="5">
                  <c:v>1.0570226988177547</c:v>
                </c:pt>
                <c:pt idx="6">
                  <c:v>1.0847858909948209</c:v>
                </c:pt>
                <c:pt idx="7">
                  <c:v>1.1117053322515553</c:v>
                </c:pt>
                <c:pt idx="8">
                  <c:v>1.1378189105021215</c:v>
                </c:pt>
                <c:pt idx="9">
                  <c:v>1.1631622786814104</c:v>
                </c:pt>
                <c:pt idx="10">
                  <c:v>1.1877690171496693</c:v>
                </c:pt>
                <c:pt idx="11">
                  <c:v>1.2116707821386461</c:v>
                </c:pt>
                <c:pt idx="12">
                  <c:v>1.2348974416191414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08-4D64-AFA1-E94EDDF4D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039792"/>
        <c:axId val="501040184"/>
      </c:scatterChart>
      <c:valAx>
        <c:axId val="50103979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1040184"/>
        <c:crosses val="autoZero"/>
        <c:crossBetween val="midCat"/>
      </c:valAx>
      <c:valAx>
        <c:axId val="50104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1039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BAUE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'Costos directos'!$A$128:$A$140</c:f>
              <c:numCache>
                <c:formatCode>General</c:formatCode>
                <c:ptCount val="13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</c:numCache>
            </c:numRef>
          </c:xVal>
          <c:yVal>
            <c:numRef>
              <c:f>'Costos directos'!$E$128:$E$140</c:f>
              <c:numCache>
                <c:formatCode>_("$"* #,##0.00_);_("$"* \(#,##0.00\);_("$"* "-"??_);_(@_)</c:formatCode>
                <c:ptCount val="13"/>
                <c:pt idx="0">
                  <c:v>-14496330.769637201</c:v>
                </c:pt>
                <c:pt idx="1">
                  <c:v>-11432138.971672649</c:v>
                </c:pt>
                <c:pt idx="2">
                  <c:v>-8944670.971772762</c:v>
                </c:pt>
                <c:pt idx="3">
                  <c:v>-6593312.6852437994</c:v>
                </c:pt>
                <c:pt idx="4">
                  <c:v>-4241954.398714832</c:v>
                </c:pt>
                <c:pt idx="5">
                  <c:v>-1890596.1121858694</c:v>
                </c:pt>
                <c:pt idx="6">
                  <c:v>460762.1743430887</c:v>
                </c:pt>
                <c:pt idx="7">
                  <c:v>2812120.4608720508</c:v>
                </c:pt>
                <c:pt idx="8">
                  <c:v>5163478.747401014</c:v>
                </c:pt>
                <c:pt idx="9">
                  <c:v>7514837.0339299813</c:v>
                </c:pt>
                <c:pt idx="10">
                  <c:v>9866195.320458943</c:v>
                </c:pt>
                <c:pt idx="11">
                  <c:v>12217553.606987903</c:v>
                </c:pt>
                <c:pt idx="12">
                  <c:v>14568911.89351687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11-4E44-9CE8-83106B925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038224"/>
        <c:axId val="501037440"/>
      </c:scatterChart>
      <c:valAx>
        <c:axId val="50103822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1037440"/>
        <c:crosses val="autoZero"/>
        <c:crossBetween val="midCat"/>
      </c:valAx>
      <c:valAx>
        <c:axId val="50103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1038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VPN Acumulado en el Tiempo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'Anexo No.7 Flujo Caja Neto'!$C$81:$H$81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'Anexo No.7 Flujo Caja Neto'!$C$84:$H$84</c:f>
              <c:numCache>
                <c:formatCode>_("$"* #,##0.00_);_("$"* \(#,##0.00\);_("$"* "-"??_);_(@_)</c:formatCode>
                <c:ptCount val="6"/>
                <c:pt idx="0">
                  <c:v>-4200599</c:v>
                </c:pt>
                <c:pt idx="1">
                  <c:v>-1684002760.110384</c:v>
                </c:pt>
                <c:pt idx="2">
                  <c:v>-3682095579.8660264</c:v>
                </c:pt>
                <c:pt idx="3">
                  <c:v>-4170023606.6450939</c:v>
                </c:pt>
                <c:pt idx="4">
                  <c:v>-4999433510.9886427</c:v>
                </c:pt>
                <c:pt idx="5">
                  <c:v>-6053987885.9504623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AC-429F-B7BE-C1B5DB084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850952"/>
        <c:axId val="574852128"/>
      </c:scatterChart>
      <c:valAx>
        <c:axId val="574850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4852128"/>
        <c:crosses val="autoZero"/>
        <c:crossBetween val="midCat"/>
      </c:valAx>
      <c:valAx>
        <c:axId val="57485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4850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croll" dx="22" fmlaLink="$N$2" max="5" page="10" val="5"/>
</file>

<file path=xl/ctrlProps/ctrlProp2.xml><?xml version="1.0" encoding="utf-8"?>
<formControlPr xmlns="http://schemas.microsoft.com/office/spreadsheetml/2009/9/main" objectType="Scroll" dx="22" fmlaLink="$N$2" max="5" page="0" val="5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1479175</xdr:colOff>
      <xdr:row>79</xdr:row>
      <xdr:rowOff>129987</xdr:rowOff>
    </xdr:from>
    <xdr:to>
      <xdr:col>5</xdr:col>
      <xdr:colOff>1098174</xdr:colOff>
      <xdr:row>98</xdr:row>
      <xdr:rowOff>11205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352425</xdr:colOff>
          <xdr:row>2</xdr:row>
          <xdr:rowOff>28575</xdr:rowOff>
        </xdr:from>
        <xdr:to>
          <xdr:col>13</xdr:col>
          <xdr:colOff>638175</xdr:colOff>
          <xdr:row>6</xdr:row>
          <xdr:rowOff>0</xdr:rowOff>
        </xdr:to>
        <xdr:sp macro="" textlink="">
          <xdr:nvSpPr>
            <xdr:cNvPr id="5121" name="Scroll Bar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676275</xdr:colOff>
          <xdr:row>17</xdr:row>
          <xdr:rowOff>19050</xdr:rowOff>
        </xdr:from>
        <xdr:to>
          <xdr:col>16</xdr:col>
          <xdr:colOff>266700</xdr:colOff>
          <xdr:row>22</xdr:row>
          <xdr:rowOff>9525</xdr:rowOff>
        </xdr:to>
        <xdr:sp macro="" textlink="">
          <xdr:nvSpPr>
            <xdr:cNvPr id="5122" name="Scroll Bar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599515</xdr:colOff>
      <xdr:row>124</xdr:row>
      <xdr:rowOff>96371</xdr:rowOff>
    </xdr:from>
    <xdr:to>
      <xdr:col>9</xdr:col>
      <xdr:colOff>633132</xdr:colOff>
      <xdr:row>138</xdr:row>
      <xdr:rowOff>172571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655544</xdr:colOff>
      <xdr:row>140</xdr:row>
      <xdr:rowOff>174812</xdr:rowOff>
    </xdr:from>
    <xdr:to>
      <xdr:col>9</xdr:col>
      <xdr:colOff>689161</xdr:colOff>
      <xdr:row>155</xdr:row>
      <xdr:rowOff>60512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627530</xdr:colOff>
      <xdr:row>156</xdr:row>
      <xdr:rowOff>85166</xdr:rowOff>
    </xdr:from>
    <xdr:to>
      <xdr:col>9</xdr:col>
      <xdr:colOff>661147</xdr:colOff>
      <xdr:row>170</xdr:row>
      <xdr:rowOff>161366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661147</xdr:colOff>
      <xdr:row>171</xdr:row>
      <xdr:rowOff>152400</xdr:rowOff>
    </xdr:from>
    <xdr:to>
      <xdr:col>9</xdr:col>
      <xdr:colOff>694764</xdr:colOff>
      <xdr:row>186</xdr:row>
      <xdr:rowOff>38100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88</xdr:row>
      <xdr:rowOff>0</xdr:rowOff>
    </xdr:from>
    <xdr:to>
      <xdr:col>6</xdr:col>
      <xdr:colOff>973043</xdr:colOff>
      <xdr:row>108</xdr:row>
      <xdr:rowOff>100200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RESUME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RESUM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recursos.bitakora.co/blog/costos-de-nomina-de-un-empleado-con-el-salario-minimo-del-202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9D705-3C1C-4949-8A9B-8DEBA6BC6E7C}">
  <dimension ref="A1:AK186"/>
  <sheetViews>
    <sheetView zoomScale="60" zoomScaleNormal="60" workbookViewId="0">
      <pane ySplit="2" topLeftCell="A18" activePane="bottomLeft" state="frozen"/>
      <selection pane="bottomLeft" activeCell="C41" sqref="C41"/>
    </sheetView>
  </sheetViews>
  <sheetFormatPr baseColWidth="10" defaultColWidth="11.3984375" defaultRowHeight="14.25" x14ac:dyDescent="0.45"/>
  <cols>
    <col min="1" max="1" width="39.265625" customWidth="1"/>
    <col min="2" max="2" width="22.3984375" customWidth="1"/>
    <col min="3" max="3" width="19" customWidth="1"/>
    <col min="4" max="4" width="19" bestFit="1" customWidth="1"/>
    <col min="5" max="5" width="18.1328125" customWidth="1"/>
    <col min="6" max="6" width="16.59765625" customWidth="1"/>
    <col min="7" max="7" width="19" bestFit="1" customWidth="1"/>
    <col min="8" max="8" width="16" customWidth="1"/>
    <col min="9" max="9" width="16.3984375" bestFit="1" customWidth="1"/>
    <col min="10" max="10" width="15.265625" bestFit="1" customWidth="1"/>
    <col min="11" max="11" width="16.1328125" bestFit="1" customWidth="1"/>
    <col min="12" max="12" width="17.3984375" bestFit="1" customWidth="1"/>
    <col min="13" max="13" width="17.73046875" customWidth="1"/>
    <col min="14" max="14" width="13.73046875" bestFit="1" customWidth="1"/>
    <col min="15" max="15" width="16.86328125" customWidth="1"/>
    <col min="16" max="16" width="13.3984375" bestFit="1" customWidth="1"/>
  </cols>
  <sheetData>
    <row r="1" spans="1:16" ht="28.5" x14ac:dyDescent="0.45">
      <c r="A1" s="41" t="s">
        <v>68</v>
      </c>
      <c r="B1" s="41" t="s">
        <v>69</v>
      </c>
      <c r="I1" s="43" t="s">
        <v>70</v>
      </c>
      <c r="J1" s="43" t="s">
        <v>71</v>
      </c>
      <c r="K1" s="43" t="s">
        <v>72</v>
      </c>
      <c r="L1" s="43" t="s">
        <v>73</v>
      </c>
      <c r="N1" s="44" t="s">
        <v>74</v>
      </c>
      <c r="O1" s="45">
        <v>0</v>
      </c>
      <c r="P1" s="46" t="s">
        <v>75</v>
      </c>
    </row>
    <row r="2" spans="1:16" x14ac:dyDescent="0.45">
      <c r="A2" s="47" t="s">
        <v>76</v>
      </c>
      <c r="B2" s="46"/>
      <c r="C2" s="48">
        <v>0</v>
      </c>
      <c r="D2" s="48">
        <v>1</v>
      </c>
      <c r="E2" s="48">
        <v>2</v>
      </c>
      <c r="F2" s="48">
        <v>3</v>
      </c>
      <c r="G2" s="48">
        <v>4</v>
      </c>
      <c r="H2" s="48">
        <v>5</v>
      </c>
      <c r="I2" s="49" t="s">
        <v>77</v>
      </c>
      <c r="J2" s="50">
        <v>30000000</v>
      </c>
      <c r="K2" s="51">
        <f>SUM(D22:H22)</f>
        <v>15000000</v>
      </c>
      <c r="L2" s="51">
        <f>+J2-K2</f>
        <v>15000000</v>
      </c>
      <c r="N2" s="52">
        <v>5</v>
      </c>
      <c r="O2" s="45">
        <v>1</v>
      </c>
      <c r="P2" s="46" t="s">
        <v>78</v>
      </c>
    </row>
    <row r="3" spans="1:16" x14ac:dyDescent="0.45">
      <c r="A3" s="53" t="s">
        <v>79</v>
      </c>
      <c r="B3" s="46"/>
      <c r="C3" s="46"/>
      <c r="D3" s="46"/>
      <c r="E3" s="46"/>
      <c r="F3" s="46"/>
      <c r="G3" s="46"/>
      <c r="H3" s="46"/>
      <c r="I3" s="49" t="s">
        <v>80</v>
      </c>
      <c r="J3" s="54">
        <v>30000000</v>
      </c>
      <c r="K3" s="51">
        <f t="shared" ref="K3:K5" si="0">SUM(D23:H23)</f>
        <v>9000000</v>
      </c>
      <c r="L3" s="51">
        <f t="shared" ref="L3:L6" si="1">+J3-K3</f>
        <v>21000000</v>
      </c>
      <c r="O3" s="45">
        <v>2</v>
      </c>
      <c r="P3" s="46" t="s">
        <v>81</v>
      </c>
    </row>
    <row r="4" spans="1:16" x14ac:dyDescent="0.45">
      <c r="A4" s="46" t="s">
        <v>82</v>
      </c>
      <c r="B4" s="55">
        <v>0.4</v>
      </c>
      <c r="C4" s="46"/>
      <c r="D4" s="56">
        <v>30000</v>
      </c>
      <c r="E4" s="56">
        <v>30000</v>
      </c>
      <c r="F4" s="56">
        <f>+E4*1.4</f>
        <v>42000</v>
      </c>
      <c r="G4" s="56">
        <f>+F4</f>
        <v>42000</v>
      </c>
      <c r="H4" s="56">
        <f>+G4</f>
        <v>42000</v>
      </c>
      <c r="I4" s="49" t="s">
        <v>83</v>
      </c>
      <c r="J4" s="54">
        <v>50000000</v>
      </c>
      <c r="K4" s="51">
        <f t="shared" si="0"/>
        <v>50000000</v>
      </c>
      <c r="L4" s="51">
        <f t="shared" si="1"/>
        <v>0</v>
      </c>
      <c r="O4" s="45">
        <v>3</v>
      </c>
      <c r="P4" s="46" t="s">
        <v>84</v>
      </c>
    </row>
    <row r="5" spans="1:16" x14ac:dyDescent="0.45">
      <c r="A5" s="46" t="s">
        <v>85</v>
      </c>
      <c r="B5" s="46"/>
      <c r="C5" s="46"/>
      <c r="D5" s="54">
        <v>1700</v>
      </c>
      <c r="E5" s="54">
        <f>+D5+200</f>
        <v>1900</v>
      </c>
      <c r="F5" s="54">
        <f>+E5</f>
        <v>1900</v>
      </c>
      <c r="G5" s="54">
        <f>+F5</f>
        <v>1900</v>
      </c>
      <c r="H5" s="54">
        <f>+G5</f>
        <v>1900</v>
      </c>
      <c r="I5" s="49" t="s">
        <v>86</v>
      </c>
      <c r="J5" s="54">
        <v>50000000</v>
      </c>
      <c r="K5" s="51">
        <f t="shared" si="0"/>
        <v>30000000</v>
      </c>
      <c r="L5" s="51">
        <f t="shared" si="1"/>
        <v>20000000</v>
      </c>
      <c r="O5" s="45">
        <v>4</v>
      </c>
      <c r="P5" s="46" t="s">
        <v>87</v>
      </c>
    </row>
    <row r="6" spans="1:16" x14ac:dyDescent="0.45">
      <c r="A6" s="57" t="s">
        <v>88</v>
      </c>
      <c r="B6" s="46"/>
      <c r="C6" s="46"/>
      <c r="D6" s="46"/>
      <c r="E6" s="46"/>
      <c r="F6" s="46"/>
      <c r="G6" s="46"/>
      <c r="H6" s="46"/>
      <c r="I6" s="49" t="s">
        <v>89</v>
      </c>
      <c r="J6" s="54">
        <v>20000000</v>
      </c>
      <c r="K6" s="51">
        <v>0</v>
      </c>
      <c r="L6" s="51">
        <f t="shared" si="1"/>
        <v>20000000</v>
      </c>
      <c r="O6" s="45">
        <v>5</v>
      </c>
      <c r="P6" s="46" t="s">
        <v>90</v>
      </c>
    </row>
    <row r="7" spans="1:16" x14ac:dyDescent="0.45">
      <c r="A7" s="46" t="s">
        <v>91</v>
      </c>
      <c r="B7" s="46"/>
      <c r="C7" s="46"/>
      <c r="D7" s="51">
        <f>+D4*D5</f>
        <v>51000000</v>
      </c>
      <c r="E7" s="51">
        <f t="shared" ref="E7:H7" si="2">+E4*E5</f>
        <v>57000000</v>
      </c>
      <c r="F7" s="51">
        <f t="shared" si="2"/>
        <v>79800000</v>
      </c>
      <c r="G7" s="51">
        <f t="shared" si="2"/>
        <v>79800000</v>
      </c>
      <c r="H7" s="51">
        <f t="shared" si="2"/>
        <v>79800000</v>
      </c>
      <c r="J7" s="58"/>
      <c r="K7" s="46" t="s">
        <v>92</v>
      </c>
      <c r="L7" s="51">
        <f>SUM(L2:L6)</f>
        <v>76000000</v>
      </c>
    </row>
    <row r="8" spans="1:16" x14ac:dyDescent="0.45">
      <c r="A8" s="46" t="s">
        <v>93</v>
      </c>
      <c r="B8" s="46"/>
      <c r="C8" s="46"/>
      <c r="D8" s="46"/>
      <c r="E8" s="46"/>
      <c r="F8" s="46"/>
      <c r="G8" s="46"/>
      <c r="H8" s="46"/>
    </row>
    <row r="9" spans="1:16" x14ac:dyDescent="0.45">
      <c r="A9" s="57" t="s">
        <v>94</v>
      </c>
      <c r="B9" s="46"/>
      <c r="C9" s="46"/>
      <c r="D9" s="46"/>
      <c r="E9" s="46"/>
      <c r="F9" s="46"/>
      <c r="G9" s="46"/>
      <c r="H9" s="59">
        <v>128000000</v>
      </c>
      <c r="I9" s="60"/>
      <c r="J9" s="61"/>
    </row>
    <row r="10" spans="1:16" x14ac:dyDescent="0.45">
      <c r="A10" s="47" t="s">
        <v>96</v>
      </c>
      <c r="B10" s="46"/>
      <c r="C10" s="46"/>
      <c r="D10" s="51">
        <f>SUM(D7:D9)</f>
        <v>51000000</v>
      </c>
      <c r="E10" s="51">
        <f t="shared" ref="E10:H10" si="3">SUM(E7:E9)</f>
        <v>57000000</v>
      </c>
      <c r="F10" s="51">
        <f t="shared" si="3"/>
        <v>79800000</v>
      </c>
      <c r="G10" s="51">
        <f t="shared" si="3"/>
        <v>79800000</v>
      </c>
      <c r="H10" s="51">
        <f t="shared" si="3"/>
        <v>207800000</v>
      </c>
      <c r="I10" s="111"/>
    </row>
    <row r="11" spans="1:16" x14ac:dyDescent="0.45">
      <c r="A11" s="53" t="s">
        <v>97</v>
      </c>
      <c r="B11" s="46"/>
      <c r="C11" s="46"/>
      <c r="D11" s="46"/>
      <c r="E11" s="46"/>
      <c r="F11" s="46"/>
      <c r="G11" s="46"/>
      <c r="H11" s="46"/>
      <c r="I11" s="111"/>
    </row>
    <row r="12" spans="1:16" x14ac:dyDescent="0.45">
      <c r="A12" s="57" t="s">
        <v>98</v>
      </c>
      <c r="B12" s="54">
        <v>1500000</v>
      </c>
      <c r="C12" s="46"/>
      <c r="D12" s="54">
        <v>5000000</v>
      </c>
      <c r="E12" s="54">
        <v>5000000</v>
      </c>
      <c r="F12" s="51">
        <f>+E12+$B$12</f>
        <v>6500000</v>
      </c>
      <c r="G12" s="51">
        <f>+F12</f>
        <v>6500000</v>
      </c>
      <c r="H12" s="51">
        <f>+G12</f>
        <v>6500000</v>
      </c>
      <c r="I12" s="111"/>
    </row>
    <row r="13" spans="1:16" x14ac:dyDescent="0.45">
      <c r="A13" s="57" t="s">
        <v>99</v>
      </c>
      <c r="B13" s="46"/>
      <c r="C13" s="46"/>
      <c r="D13" s="46"/>
      <c r="E13" s="46"/>
      <c r="F13" s="46"/>
      <c r="G13" s="46"/>
      <c r="H13" s="46"/>
      <c r="I13" s="111"/>
    </row>
    <row r="14" spans="1:16" x14ac:dyDescent="0.45">
      <c r="A14" s="46" t="s">
        <v>100</v>
      </c>
      <c r="B14" s="54">
        <v>150</v>
      </c>
      <c r="C14" s="46"/>
      <c r="D14" s="63">
        <f>+$B$14*D4</f>
        <v>4500000</v>
      </c>
      <c r="E14" s="63">
        <f t="shared" ref="E14:H14" si="4">+$B$14*E4</f>
        <v>4500000</v>
      </c>
      <c r="F14" s="63">
        <f t="shared" si="4"/>
        <v>6300000</v>
      </c>
      <c r="G14" s="63">
        <f t="shared" si="4"/>
        <v>6300000</v>
      </c>
      <c r="H14" s="63">
        <f t="shared" si="4"/>
        <v>6300000</v>
      </c>
      <c r="I14" s="111"/>
      <c r="P14" s="64"/>
    </row>
    <row r="15" spans="1:16" x14ac:dyDescent="0.45">
      <c r="A15" s="46" t="s">
        <v>102</v>
      </c>
      <c r="B15" s="54">
        <v>200</v>
      </c>
      <c r="C15" s="46"/>
      <c r="D15" s="63">
        <f>+$B$15*D4</f>
        <v>6000000</v>
      </c>
      <c r="E15" s="63">
        <f t="shared" ref="E15" si="5">+$B$15*E4</f>
        <v>6000000</v>
      </c>
      <c r="F15" s="63">
        <f>+F4*B15*0.9</f>
        <v>7560000</v>
      </c>
      <c r="G15" s="63">
        <f>+F15</f>
        <v>7560000</v>
      </c>
      <c r="H15" s="63">
        <f>+G15</f>
        <v>7560000</v>
      </c>
      <c r="I15" s="111"/>
      <c r="P15" s="64"/>
    </row>
    <row r="16" spans="1:16" x14ac:dyDescent="0.45">
      <c r="A16" s="46" t="s">
        <v>104</v>
      </c>
      <c r="B16" s="54">
        <v>80</v>
      </c>
      <c r="C16" s="46"/>
      <c r="D16" s="63">
        <f>+$B$16*D4</f>
        <v>2400000</v>
      </c>
      <c r="E16" s="63">
        <f t="shared" ref="E16:H16" si="6">+$B$16*E4</f>
        <v>2400000</v>
      </c>
      <c r="F16" s="63">
        <f t="shared" si="6"/>
        <v>3360000</v>
      </c>
      <c r="G16" s="63">
        <f t="shared" si="6"/>
        <v>3360000</v>
      </c>
      <c r="H16" s="63">
        <f t="shared" si="6"/>
        <v>3360000</v>
      </c>
      <c r="I16" s="111"/>
    </row>
    <row r="17" spans="1:9" x14ac:dyDescent="0.45">
      <c r="A17" s="46" t="s">
        <v>106</v>
      </c>
      <c r="B17" s="54">
        <v>1500000</v>
      </c>
      <c r="C17" s="46"/>
      <c r="D17" s="51">
        <f>+B17</f>
        <v>1500000</v>
      </c>
      <c r="E17" s="51">
        <f>+D17</f>
        <v>1500000</v>
      </c>
      <c r="F17" s="51">
        <f t="shared" ref="F17:H17" si="7">+E17</f>
        <v>1500000</v>
      </c>
      <c r="G17" s="51">
        <f t="shared" si="7"/>
        <v>1500000</v>
      </c>
      <c r="H17" s="51">
        <f t="shared" si="7"/>
        <v>1500000</v>
      </c>
      <c r="I17" s="111"/>
    </row>
    <row r="18" spans="1:9" x14ac:dyDescent="0.45">
      <c r="A18" s="46" t="s">
        <v>107</v>
      </c>
      <c r="B18" s="55">
        <v>0.03</v>
      </c>
      <c r="C18" s="46"/>
      <c r="D18" s="51">
        <f>+$B$18*D7</f>
        <v>1530000</v>
      </c>
      <c r="E18" s="51">
        <f t="shared" ref="E18:H18" si="8">+$B$18*E7</f>
        <v>1710000</v>
      </c>
      <c r="F18" s="51">
        <f t="shared" si="8"/>
        <v>2394000</v>
      </c>
      <c r="G18" s="51">
        <f t="shared" si="8"/>
        <v>2394000</v>
      </c>
      <c r="H18" s="51">
        <f t="shared" si="8"/>
        <v>2394000</v>
      </c>
      <c r="I18" s="111"/>
    </row>
    <row r="19" spans="1:9" x14ac:dyDescent="0.45">
      <c r="A19" s="46" t="s">
        <v>108</v>
      </c>
      <c r="B19" s="46"/>
      <c r="C19" s="46"/>
      <c r="D19" s="54">
        <v>1200000</v>
      </c>
      <c r="E19" s="51">
        <f>+D19</f>
        <v>1200000</v>
      </c>
      <c r="F19" s="54">
        <v>1500000</v>
      </c>
      <c r="G19" s="51">
        <f>+F19</f>
        <v>1500000</v>
      </c>
      <c r="H19" s="51">
        <f>+G19</f>
        <v>1500000</v>
      </c>
      <c r="I19" s="111"/>
    </row>
    <row r="20" spans="1:9" x14ac:dyDescent="0.45">
      <c r="A20" s="47" t="s">
        <v>109</v>
      </c>
      <c r="B20" s="46"/>
      <c r="C20" s="46"/>
      <c r="D20" s="51">
        <f>SUM(D12:D19)</f>
        <v>22130000</v>
      </c>
      <c r="E20" s="51">
        <f t="shared" ref="E20:H20" si="9">SUM(E12:E19)</f>
        <v>22310000</v>
      </c>
      <c r="F20" s="51">
        <f t="shared" si="9"/>
        <v>29114000</v>
      </c>
      <c r="G20" s="51">
        <f t="shared" si="9"/>
        <v>29114000</v>
      </c>
      <c r="H20" s="51">
        <f t="shared" si="9"/>
        <v>29114000</v>
      </c>
      <c r="I20" s="111"/>
    </row>
    <row r="21" spans="1:9" x14ac:dyDescent="0.45">
      <c r="A21" s="53" t="s">
        <v>110</v>
      </c>
      <c r="B21" s="46"/>
      <c r="C21" s="46"/>
      <c r="D21" s="46"/>
      <c r="E21" s="46"/>
      <c r="F21" s="46"/>
      <c r="G21" s="46"/>
      <c r="H21" s="46"/>
      <c r="I21" s="111"/>
    </row>
    <row r="22" spans="1:9" x14ac:dyDescent="0.45">
      <c r="A22" s="65" t="s">
        <v>77</v>
      </c>
      <c r="B22" s="46">
        <v>10</v>
      </c>
      <c r="C22" s="46"/>
      <c r="D22" s="54">
        <f>+$B$40/$B$22</f>
        <v>3000000</v>
      </c>
      <c r="E22" s="54">
        <f t="shared" ref="E22:H22" si="10">+$B$40/$B$22</f>
        <v>3000000</v>
      </c>
      <c r="F22" s="54">
        <f t="shared" si="10"/>
        <v>3000000</v>
      </c>
      <c r="G22" s="54">
        <f t="shared" si="10"/>
        <v>3000000</v>
      </c>
      <c r="H22" s="54">
        <f t="shared" si="10"/>
        <v>3000000</v>
      </c>
      <c r="I22" s="111"/>
    </row>
    <row r="23" spans="1:9" x14ac:dyDescent="0.45">
      <c r="A23" s="65" t="s">
        <v>80</v>
      </c>
      <c r="B23" s="46">
        <v>10</v>
      </c>
      <c r="C23" s="46"/>
      <c r="D23" s="46"/>
      <c r="E23" s="46"/>
      <c r="F23" s="54">
        <f>+$B$41/$B$23</f>
        <v>3000000</v>
      </c>
      <c r="G23" s="54">
        <f t="shared" ref="G23:H23" si="11">+$B$41/$B$23</f>
        <v>3000000</v>
      </c>
      <c r="H23" s="54">
        <f t="shared" si="11"/>
        <v>3000000</v>
      </c>
      <c r="I23" s="111"/>
    </row>
    <row r="24" spans="1:9" x14ac:dyDescent="0.45">
      <c r="A24" s="65" t="s">
        <v>83</v>
      </c>
      <c r="B24" s="46">
        <v>5</v>
      </c>
      <c r="C24" s="46"/>
      <c r="D24" s="54">
        <f>+$B$42/$B$24</f>
        <v>10000000</v>
      </c>
      <c r="E24" s="54">
        <f t="shared" ref="E24:H24" si="12">+$B$42/$B$24</f>
        <v>10000000</v>
      </c>
      <c r="F24" s="54">
        <f t="shared" si="12"/>
        <v>10000000</v>
      </c>
      <c r="G24" s="54">
        <f t="shared" si="12"/>
        <v>10000000</v>
      </c>
      <c r="H24" s="54">
        <f t="shared" si="12"/>
        <v>10000000</v>
      </c>
      <c r="I24" s="111"/>
    </row>
    <row r="25" spans="1:9" x14ac:dyDescent="0.45">
      <c r="A25" s="65" t="s">
        <v>86</v>
      </c>
      <c r="B25" s="46">
        <v>5</v>
      </c>
      <c r="C25" s="46"/>
      <c r="D25" s="46"/>
      <c r="E25" s="46"/>
      <c r="F25" s="54">
        <f>+$B$43/$B$25</f>
        <v>10000000</v>
      </c>
      <c r="G25" s="54">
        <f t="shared" ref="G25:H25" si="13">+$B$43/$B$25</f>
        <v>10000000</v>
      </c>
      <c r="H25" s="54">
        <f t="shared" si="13"/>
        <v>10000000</v>
      </c>
      <c r="I25" s="111"/>
    </row>
    <row r="26" spans="1:9" x14ac:dyDescent="0.45">
      <c r="A26" s="66" t="s">
        <v>111</v>
      </c>
      <c r="B26" s="46"/>
      <c r="C26" s="46"/>
      <c r="D26" s="51">
        <f>SUM(D22:D25)</f>
        <v>13000000</v>
      </c>
      <c r="E26" s="51">
        <f t="shared" ref="E26:H26" si="14">SUM(E22:E25)</f>
        <v>13000000</v>
      </c>
      <c r="F26" s="51">
        <f t="shared" si="14"/>
        <v>26000000</v>
      </c>
      <c r="G26" s="51">
        <f t="shared" si="14"/>
        <v>26000000</v>
      </c>
      <c r="H26" s="51">
        <f t="shared" si="14"/>
        <v>26000000</v>
      </c>
      <c r="I26" s="111"/>
    </row>
    <row r="27" spans="1:9" x14ac:dyDescent="0.45">
      <c r="A27" s="66" t="s">
        <v>112</v>
      </c>
      <c r="B27" s="46"/>
      <c r="C27" s="46"/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111"/>
    </row>
    <row r="28" spans="1:9" x14ac:dyDescent="0.45">
      <c r="A28" s="66" t="s">
        <v>113</v>
      </c>
      <c r="B28" s="46"/>
      <c r="C28" s="46"/>
      <c r="D28" s="46"/>
      <c r="E28" s="46"/>
      <c r="F28" s="46"/>
      <c r="G28" s="46"/>
      <c r="H28" s="67">
        <v>76000000</v>
      </c>
      <c r="I28" s="111"/>
    </row>
    <row r="29" spans="1:9" x14ac:dyDescent="0.45">
      <c r="A29" s="66" t="s">
        <v>114</v>
      </c>
      <c r="B29" s="46"/>
      <c r="C29" s="46"/>
      <c r="D29" s="51">
        <f>+D10-D20-D26-D27-D28</f>
        <v>15870000</v>
      </c>
      <c r="E29" s="51">
        <f t="shared" ref="E29:G29" si="15">+E10-E20-E26-E27-E28</f>
        <v>21690000</v>
      </c>
      <c r="F29" s="51">
        <f t="shared" si="15"/>
        <v>24686000</v>
      </c>
      <c r="G29" s="51">
        <f t="shared" si="15"/>
        <v>24686000</v>
      </c>
      <c r="H29" s="51">
        <f>+H10-H20-H26-H27-H28</f>
        <v>76686000</v>
      </c>
    </row>
    <row r="30" spans="1:9" x14ac:dyDescent="0.45">
      <c r="A30" s="68" t="s">
        <v>115</v>
      </c>
      <c r="B30" s="46"/>
      <c r="C30" s="46"/>
      <c r="D30" s="69">
        <f>+IF($N$2=1,K15,IF($N$2=2,K24,IF($N$2=3,K32,IF($N$2=4,K40,IF($N$2=5,K49,0)))))</f>
        <v>0</v>
      </c>
      <c r="E30" s="69">
        <f t="shared" ref="E30:G30" si="16">+IF($N$2=1,L15,IF($N$2=2,L24,IF($N$2=3,L32,IF($N$2=4,L40,IF($N$2=5,L49,0)))))</f>
        <v>0</v>
      </c>
      <c r="F30" s="69">
        <f t="shared" si="16"/>
        <v>0</v>
      </c>
      <c r="G30" s="69">
        <f t="shared" si="16"/>
        <v>0</v>
      </c>
      <c r="H30" s="69">
        <f>+IF($N$2=1,O15,IF($N$2=2,O24,IF($N$2=3,O32,IF($N$2=4,O40,IF($N$2=5,O49,0)))))</f>
        <v>0</v>
      </c>
    </row>
    <row r="31" spans="1:9" x14ac:dyDescent="0.45">
      <c r="A31" s="66" t="s">
        <v>116</v>
      </c>
      <c r="B31" s="46"/>
      <c r="C31" s="46"/>
      <c r="D31" s="51">
        <f>+D29-D30</f>
        <v>15870000</v>
      </c>
      <c r="E31" s="51">
        <f t="shared" ref="E31:G31" si="17">+E29-E30</f>
        <v>21690000</v>
      </c>
      <c r="F31" s="51">
        <f t="shared" si="17"/>
        <v>24686000</v>
      </c>
      <c r="G31" s="51">
        <f t="shared" si="17"/>
        <v>24686000</v>
      </c>
      <c r="H31" s="51">
        <f>+H29-H30</f>
        <v>76686000</v>
      </c>
    </row>
    <row r="32" spans="1:9" x14ac:dyDescent="0.45">
      <c r="A32" s="68" t="s">
        <v>117</v>
      </c>
      <c r="B32" s="55">
        <v>0.33</v>
      </c>
      <c r="C32" s="46"/>
      <c r="D32" s="54">
        <f>+IF(D31&gt;0,D31*$B$32,0)</f>
        <v>5237100</v>
      </c>
      <c r="E32" s="54">
        <f t="shared" ref="E32:H32" si="18">+IF(E31&gt;0,E31*$B$32,0)</f>
        <v>7157700</v>
      </c>
      <c r="F32" s="54">
        <f t="shared" si="18"/>
        <v>8146380</v>
      </c>
      <c r="G32" s="54">
        <f t="shared" si="18"/>
        <v>8146380</v>
      </c>
      <c r="H32" s="54">
        <f t="shared" si="18"/>
        <v>25306380</v>
      </c>
    </row>
    <row r="33" spans="1:8" x14ac:dyDescent="0.45">
      <c r="A33" s="66" t="s">
        <v>118</v>
      </c>
      <c r="B33" s="46"/>
      <c r="C33" s="46"/>
      <c r="D33" s="51">
        <f>+D31-D32</f>
        <v>10632900</v>
      </c>
      <c r="E33" s="51">
        <f t="shared" ref="E33:G33" si="19">+E31-E32</f>
        <v>14532300</v>
      </c>
      <c r="F33" s="51">
        <f t="shared" si="19"/>
        <v>16539620</v>
      </c>
      <c r="G33" s="51">
        <f t="shared" si="19"/>
        <v>16539620</v>
      </c>
      <c r="H33" s="51">
        <f>+H31-H32</f>
        <v>51379620</v>
      </c>
    </row>
    <row r="34" spans="1:8" x14ac:dyDescent="0.45">
      <c r="A34" s="68" t="s">
        <v>119</v>
      </c>
      <c r="B34" s="46"/>
      <c r="C34" s="46"/>
      <c r="D34" s="51">
        <f>+D26</f>
        <v>13000000</v>
      </c>
      <c r="E34" s="51">
        <f>+E26</f>
        <v>13000000</v>
      </c>
      <c r="F34" s="51">
        <f t="shared" ref="F34:H34" si="20">+F26</f>
        <v>26000000</v>
      </c>
      <c r="G34" s="51">
        <f t="shared" si="20"/>
        <v>26000000</v>
      </c>
      <c r="H34" s="51">
        <f t="shared" si="20"/>
        <v>26000000</v>
      </c>
    </row>
    <row r="35" spans="1:8" x14ac:dyDescent="0.45">
      <c r="A35" s="66" t="s">
        <v>120</v>
      </c>
      <c r="B35" s="46"/>
      <c r="C35" s="46"/>
      <c r="D35" s="54">
        <v>0</v>
      </c>
      <c r="E35" s="54">
        <v>0</v>
      </c>
      <c r="F35" s="54">
        <v>0</v>
      </c>
      <c r="G35" s="54">
        <v>0</v>
      </c>
      <c r="H35" s="51">
        <f>+L7</f>
        <v>76000000</v>
      </c>
    </row>
    <row r="36" spans="1:8" x14ac:dyDescent="0.45">
      <c r="A36" s="68" t="s">
        <v>121</v>
      </c>
      <c r="B36" s="46"/>
      <c r="C36" s="46"/>
      <c r="D36" s="54">
        <v>0</v>
      </c>
      <c r="E36" s="54">
        <v>0</v>
      </c>
      <c r="F36" s="54">
        <v>0</v>
      </c>
      <c r="G36" s="54">
        <v>0</v>
      </c>
      <c r="H36" s="54">
        <v>0</v>
      </c>
    </row>
    <row r="37" spans="1:8" x14ac:dyDescent="0.45">
      <c r="A37" s="68" t="s">
        <v>122</v>
      </c>
      <c r="B37" s="70">
        <v>50000000</v>
      </c>
      <c r="C37" s="71">
        <f>+IF(N2=0,0,J50)</f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</row>
    <row r="38" spans="1:8" x14ac:dyDescent="0.45">
      <c r="A38" s="68" t="s">
        <v>123</v>
      </c>
      <c r="B38" s="46"/>
      <c r="C38" s="46"/>
      <c r="D38" s="69">
        <f>+IF($N$2=1,K14,IF($N$2=2,K23,IF($N$2=3,K31,IF($N$2=4,K39,IF($N$2=5,K48,0)))))</f>
        <v>0</v>
      </c>
      <c r="E38" s="69">
        <f t="shared" ref="E38:H38" si="21">+IF($N$2=1,L14,IF($N$2=2,L23,IF($N$2=3,L31,IF($N$2=4,L39,IF($N$2=5,L48,0)))))</f>
        <v>0</v>
      </c>
      <c r="F38" s="69">
        <f t="shared" si="21"/>
        <v>0</v>
      </c>
      <c r="G38" s="69">
        <f t="shared" si="21"/>
        <v>0</v>
      </c>
      <c r="H38" s="69">
        <f t="shared" si="21"/>
        <v>0</v>
      </c>
    </row>
    <row r="39" spans="1:8" x14ac:dyDescent="0.45">
      <c r="A39" s="72" t="s">
        <v>124</v>
      </c>
      <c r="B39" s="46"/>
      <c r="C39" s="46"/>
      <c r="D39" s="46"/>
      <c r="E39" s="46"/>
      <c r="F39" s="46"/>
      <c r="G39" s="46"/>
      <c r="H39" s="46"/>
    </row>
    <row r="40" spans="1:8" x14ac:dyDescent="0.45">
      <c r="A40" s="65" t="s">
        <v>77</v>
      </c>
      <c r="B40" s="54">
        <v>30000000</v>
      </c>
      <c r="C40" s="51">
        <f>+B40</f>
        <v>30000000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</row>
    <row r="41" spans="1:8" x14ac:dyDescent="0.45">
      <c r="A41" s="65" t="s">
        <v>80</v>
      </c>
      <c r="B41" s="54">
        <v>30000000</v>
      </c>
      <c r="C41" s="54">
        <v>0</v>
      </c>
      <c r="D41" s="54">
        <v>0</v>
      </c>
      <c r="E41" s="51">
        <f>+B41</f>
        <v>30000000</v>
      </c>
      <c r="F41" s="54">
        <v>0</v>
      </c>
      <c r="G41" s="54">
        <v>0</v>
      </c>
      <c r="H41" s="54">
        <v>0</v>
      </c>
    </row>
    <row r="42" spans="1:8" x14ac:dyDescent="0.45">
      <c r="A42" s="65" t="s">
        <v>83</v>
      </c>
      <c r="B42" s="54">
        <v>50000000</v>
      </c>
      <c r="C42" s="51">
        <f>+B42</f>
        <v>50000000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</row>
    <row r="43" spans="1:8" x14ac:dyDescent="0.45">
      <c r="A43" s="65" t="s">
        <v>86</v>
      </c>
      <c r="B43" s="54">
        <v>50000000</v>
      </c>
      <c r="C43" s="54">
        <v>0</v>
      </c>
      <c r="D43" s="54">
        <v>0</v>
      </c>
      <c r="E43" s="51">
        <f>+B43</f>
        <v>50000000</v>
      </c>
      <c r="F43" s="54">
        <v>0</v>
      </c>
      <c r="G43" s="54">
        <v>0</v>
      </c>
      <c r="H43" s="54">
        <v>0</v>
      </c>
    </row>
    <row r="44" spans="1:8" x14ac:dyDescent="0.45">
      <c r="A44" s="65" t="s">
        <v>89</v>
      </c>
      <c r="B44" s="54">
        <v>20000000</v>
      </c>
      <c r="C44" s="51">
        <f>+B44</f>
        <v>20000000</v>
      </c>
      <c r="D44" s="54">
        <v>0</v>
      </c>
      <c r="E44" s="46"/>
      <c r="F44" s="54">
        <v>0</v>
      </c>
      <c r="G44" s="54">
        <v>0</v>
      </c>
      <c r="H44" s="54">
        <v>0</v>
      </c>
    </row>
    <row r="45" spans="1:8" x14ac:dyDescent="0.45">
      <c r="A45" s="65" t="s">
        <v>125</v>
      </c>
      <c r="B45" s="46"/>
      <c r="C45" s="51">
        <f>SUM(C40:C44)</f>
        <v>100000000</v>
      </c>
      <c r="D45" s="51">
        <f t="shared" ref="D45:H45" si="22">SUM(D40:D44)</f>
        <v>0</v>
      </c>
      <c r="E45" s="51">
        <f t="shared" si="22"/>
        <v>80000000</v>
      </c>
      <c r="F45" s="51">
        <f t="shared" si="22"/>
        <v>0</v>
      </c>
      <c r="G45" s="51">
        <f t="shared" si="22"/>
        <v>0</v>
      </c>
      <c r="H45" s="51">
        <f t="shared" si="22"/>
        <v>0</v>
      </c>
    </row>
    <row r="46" spans="1:8" x14ac:dyDescent="0.45">
      <c r="A46" s="66" t="s">
        <v>126</v>
      </c>
      <c r="B46" s="46"/>
      <c r="C46" s="74">
        <f>+C33+C34+C35+C36+C37-C38-C45</f>
        <v>-100000000</v>
      </c>
      <c r="D46" s="75">
        <f>+D33+D34+D35+D36+D37-D38-D45</f>
        <v>23632900</v>
      </c>
      <c r="E46" s="74">
        <f t="shared" ref="E46:G46" si="23">+E33+E34+E35+E36+E37-E38-E45</f>
        <v>-52467700</v>
      </c>
      <c r="F46" s="74">
        <f t="shared" si="23"/>
        <v>42539620</v>
      </c>
      <c r="G46" s="74">
        <f t="shared" si="23"/>
        <v>42539620</v>
      </c>
      <c r="H46" s="74">
        <f>+H33+H34+H35+H36+H37-H38-H45</f>
        <v>153379620</v>
      </c>
    </row>
    <row r="47" spans="1:8" x14ac:dyDescent="0.45">
      <c r="A47" s="76" t="s">
        <v>127</v>
      </c>
      <c r="B47" s="77">
        <v>0.15</v>
      </c>
    </row>
    <row r="48" spans="1:8" x14ac:dyDescent="0.45">
      <c r="A48" s="76" t="s">
        <v>128</v>
      </c>
      <c r="B48" s="78">
        <f>+IRR(C46:H46)</f>
        <v>0.17276994624516595</v>
      </c>
    </row>
    <row r="49" spans="1:11" x14ac:dyDescent="0.45">
      <c r="A49" s="76" t="s">
        <v>129</v>
      </c>
      <c r="B49" s="79">
        <f>+NPV(B47,D46:H46)+C46</f>
        <v>9426663.939134419</v>
      </c>
    </row>
    <row r="50" spans="1:11" x14ac:dyDescent="0.45">
      <c r="A50" s="76" t="str">
        <f>+IF(B50&lt;0,"CAUE","BAUE")</f>
        <v>BAUE</v>
      </c>
      <c r="B50" s="79">
        <f>+PMT(B47,5,-B49)</f>
        <v>2812120.4608720508</v>
      </c>
    </row>
    <row r="51" spans="1:11" x14ac:dyDescent="0.45">
      <c r="A51" s="76" t="s">
        <v>130</v>
      </c>
      <c r="B51" s="80">
        <f>+B61/B71</f>
        <v>1.1117053322515553</v>
      </c>
      <c r="C51">
        <v>4</v>
      </c>
    </row>
    <row r="53" spans="1:11" x14ac:dyDescent="0.45">
      <c r="A53" s="253" t="s">
        <v>131</v>
      </c>
      <c r="B53" s="253"/>
      <c r="C53" s="253"/>
      <c r="D53" s="253"/>
      <c r="E53" s="253"/>
      <c r="F53" s="253"/>
      <c r="G53" s="253"/>
      <c r="H53" s="253"/>
    </row>
    <row r="54" spans="1:11" x14ac:dyDescent="0.45">
      <c r="A54" s="81" t="s">
        <v>132</v>
      </c>
      <c r="B54" s="81"/>
      <c r="C54" s="82">
        <v>0</v>
      </c>
      <c r="D54" s="82">
        <v>1</v>
      </c>
      <c r="E54" s="82">
        <v>2</v>
      </c>
      <c r="F54" s="82">
        <v>3</v>
      </c>
      <c r="G54" s="82">
        <v>4</v>
      </c>
      <c r="H54" s="82">
        <v>5</v>
      </c>
      <c r="K54" s="58"/>
    </row>
    <row r="55" spans="1:11" x14ac:dyDescent="0.45">
      <c r="A55" s="81" t="s">
        <v>133</v>
      </c>
      <c r="B55" s="81"/>
      <c r="C55" s="83">
        <f>+C7</f>
        <v>0</v>
      </c>
      <c r="D55" s="83">
        <f>+D7</f>
        <v>51000000</v>
      </c>
      <c r="E55" s="83">
        <f t="shared" ref="E55:H55" si="24">+E7</f>
        <v>57000000</v>
      </c>
      <c r="F55" s="83">
        <f t="shared" si="24"/>
        <v>79800000</v>
      </c>
      <c r="G55" s="83">
        <f t="shared" si="24"/>
        <v>79800000</v>
      </c>
      <c r="H55" s="83">
        <f t="shared" si="24"/>
        <v>79800000</v>
      </c>
    </row>
    <row r="56" spans="1:11" x14ac:dyDescent="0.45">
      <c r="A56" s="81" t="s">
        <v>134</v>
      </c>
      <c r="B56" s="81"/>
      <c r="C56" s="83">
        <f>+C9</f>
        <v>0</v>
      </c>
      <c r="D56" s="83">
        <f>+D9</f>
        <v>0</v>
      </c>
      <c r="E56" s="83">
        <f t="shared" ref="E56:H56" si="25">+E9</f>
        <v>0</v>
      </c>
      <c r="F56" s="83">
        <f t="shared" si="25"/>
        <v>0</v>
      </c>
      <c r="G56" s="83">
        <f t="shared" si="25"/>
        <v>0</v>
      </c>
      <c r="H56" s="83">
        <f t="shared" si="25"/>
        <v>128000000</v>
      </c>
    </row>
    <row r="57" spans="1:11" x14ac:dyDescent="0.45">
      <c r="A57" s="81" t="s">
        <v>135</v>
      </c>
      <c r="B57" s="81"/>
      <c r="C57" s="83">
        <f>+C34*$B$32</f>
        <v>0</v>
      </c>
      <c r="D57" s="83">
        <f>+D34*$B$32</f>
        <v>4290000</v>
      </c>
      <c r="E57" s="83">
        <f t="shared" ref="E57:H57" si="26">+E34*$B$32</f>
        <v>4290000</v>
      </c>
      <c r="F57" s="83">
        <f t="shared" si="26"/>
        <v>8580000</v>
      </c>
      <c r="G57" s="83">
        <f t="shared" si="26"/>
        <v>8580000</v>
      </c>
      <c r="H57" s="83">
        <f t="shared" si="26"/>
        <v>8580000</v>
      </c>
    </row>
    <row r="58" spans="1:11" x14ac:dyDescent="0.45">
      <c r="A58" s="81" t="s">
        <v>136</v>
      </c>
      <c r="B58" s="81"/>
      <c r="C58" s="83">
        <f>+C30*$B$32</f>
        <v>0</v>
      </c>
      <c r="D58" s="83">
        <f>+D30*$B$32</f>
        <v>0</v>
      </c>
      <c r="E58" s="83">
        <f t="shared" ref="E58:H58" si="27">+E30*$B$32</f>
        <v>0</v>
      </c>
      <c r="F58" s="83">
        <f t="shared" si="27"/>
        <v>0</v>
      </c>
      <c r="G58" s="83">
        <f t="shared" si="27"/>
        <v>0</v>
      </c>
      <c r="H58" s="83">
        <f t="shared" si="27"/>
        <v>0</v>
      </c>
    </row>
    <row r="59" spans="1:11" x14ac:dyDescent="0.45">
      <c r="A59" s="81" t="s">
        <v>137</v>
      </c>
      <c r="B59" s="81"/>
      <c r="C59" s="83">
        <f>+C37</f>
        <v>0</v>
      </c>
      <c r="D59" s="83">
        <f t="shared" ref="D59:H59" si="28">+D37</f>
        <v>0</v>
      </c>
      <c r="E59" s="83">
        <f t="shared" si="28"/>
        <v>0</v>
      </c>
      <c r="F59" s="83">
        <f t="shared" si="28"/>
        <v>0</v>
      </c>
      <c r="G59" s="83">
        <f t="shared" si="28"/>
        <v>0</v>
      </c>
      <c r="H59" s="83">
        <f t="shared" si="28"/>
        <v>0</v>
      </c>
    </row>
    <row r="60" spans="1:11" x14ac:dyDescent="0.45">
      <c r="A60" s="81" t="s">
        <v>138</v>
      </c>
      <c r="B60" s="81"/>
      <c r="C60" s="83">
        <f>SUM(C55:C59)</f>
        <v>0</v>
      </c>
      <c r="D60" s="83">
        <f>SUM(D55:D59)</f>
        <v>55290000</v>
      </c>
      <c r="E60" s="83">
        <f t="shared" ref="E60:H60" si="29">SUM(E55:E59)</f>
        <v>61290000</v>
      </c>
      <c r="F60" s="83">
        <f t="shared" si="29"/>
        <v>88380000</v>
      </c>
      <c r="G60" s="83">
        <f t="shared" si="29"/>
        <v>88380000</v>
      </c>
      <c r="H60" s="83">
        <f t="shared" si="29"/>
        <v>216380000</v>
      </c>
    </row>
    <row r="61" spans="1:11" x14ac:dyDescent="0.45">
      <c r="A61" s="84" t="s">
        <v>139</v>
      </c>
      <c r="B61" s="85">
        <f>NPV($B$47,D60:H60)+C60</f>
        <v>310644244.68988067</v>
      </c>
      <c r="C61" s="86"/>
      <c r="D61" s="86"/>
      <c r="E61" s="86"/>
      <c r="F61" s="86"/>
      <c r="G61" s="86"/>
      <c r="H61" s="86"/>
    </row>
    <row r="63" spans="1:11" x14ac:dyDescent="0.45">
      <c r="A63" s="253" t="s">
        <v>140</v>
      </c>
      <c r="B63" s="253"/>
      <c r="C63" s="253"/>
      <c r="D63" s="253"/>
      <c r="E63" s="253"/>
      <c r="F63" s="253"/>
      <c r="G63" s="253"/>
      <c r="H63" s="253"/>
    </row>
    <row r="64" spans="1:11" x14ac:dyDescent="0.45">
      <c r="A64" s="81" t="s">
        <v>132</v>
      </c>
      <c r="B64" s="81"/>
      <c r="C64" s="82">
        <v>0</v>
      </c>
      <c r="D64" s="82">
        <v>1</v>
      </c>
      <c r="E64" s="82">
        <v>2</v>
      </c>
      <c r="F64" s="82">
        <v>3</v>
      </c>
      <c r="G64" s="82">
        <v>4</v>
      </c>
      <c r="H64" s="82">
        <v>5</v>
      </c>
    </row>
    <row r="65" spans="1:9" x14ac:dyDescent="0.45">
      <c r="A65" s="81" t="s">
        <v>141</v>
      </c>
      <c r="B65" s="81"/>
      <c r="C65" s="87">
        <f>+C20</f>
        <v>0</v>
      </c>
      <c r="D65" s="87">
        <f t="shared" ref="D65:H65" si="30">+D20</f>
        <v>22130000</v>
      </c>
      <c r="E65" s="87">
        <f t="shared" si="30"/>
        <v>22310000</v>
      </c>
      <c r="F65" s="87">
        <f t="shared" si="30"/>
        <v>29114000</v>
      </c>
      <c r="G65" s="87">
        <f t="shared" si="30"/>
        <v>29114000</v>
      </c>
      <c r="H65" s="87">
        <f t="shared" si="30"/>
        <v>29114000</v>
      </c>
    </row>
    <row r="66" spans="1:9" x14ac:dyDescent="0.45">
      <c r="A66" s="81" t="s">
        <v>142</v>
      </c>
      <c r="B66" s="81"/>
      <c r="C66" s="87">
        <f>+C30</f>
        <v>0</v>
      </c>
      <c r="D66" s="87">
        <f t="shared" ref="D66:H66" si="31">+D30</f>
        <v>0</v>
      </c>
      <c r="E66" s="87">
        <f t="shared" si="31"/>
        <v>0</v>
      </c>
      <c r="F66" s="87">
        <f t="shared" si="31"/>
        <v>0</v>
      </c>
      <c r="G66" s="87">
        <f t="shared" si="31"/>
        <v>0</v>
      </c>
      <c r="H66" s="87">
        <f t="shared" si="31"/>
        <v>0</v>
      </c>
    </row>
    <row r="67" spans="1:9" x14ac:dyDescent="0.45">
      <c r="A67" s="81" t="s">
        <v>143</v>
      </c>
      <c r="B67" s="81"/>
      <c r="C67" s="87">
        <f>+C32</f>
        <v>0</v>
      </c>
      <c r="D67" s="87">
        <f t="shared" ref="D67:H67" si="32">+D32</f>
        <v>5237100</v>
      </c>
      <c r="E67" s="87">
        <f t="shared" si="32"/>
        <v>7157700</v>
      </c>
      <c r="F67" s="87">
        <f t="shared" si="32"/>
        <v>8146380</v>
      </c>
      <c r="G67" s="87">
        <f t="shared" si="32"/>
        <v>8146380</v>
      </c>
      <c r="H67" s="87">
        <f t="shared" si="32"/>
        <v>25306380</v>
      </c>
    </row>
    <row r="68" spans="1:9" x14ac:dyDescent="0.45">
      <c r="A68" s="81" t="s">
        <v>144</v>
      </c>
      <c r="B68" s="81"/>
      <c r="C68" s="87">
        <f>+C38</f>
        <v>0</v>
      </c>
      <c r="D68" s="87">
        <f t="shared" ref="D68:H68" si="33">+D38</f>
        <v>0</v>
      </c>
      <c r="E68" s="87">
        <f t="shared" si="33"/>
        <v>0</v>
      </c>
      <c r="F68" s="87">
        <f t="shared" si="33"/>
        <v>0</v>
      </c>
      <c r="G68" s="87">
        <f t="shared" si="33"/>
        <v>0</v>
      </c>
      <c r="H68" s="87">
        <f t="shared" si="33"/>
        <v>0</v>
      </c>
    </row>
    <row r="69" spans="1:9" x14ac:dyDescent="0.45">
      <c r="A69" s="81" t="s">
        <v>145</v>
      </c>
      <c r="B69" s="81"/>
      <c r="C69" s="87">
        <f>+C45</f>
        <v>100000000</v>
      </c>
      <c r="D69" s="87">
        <f t="shared" ref="D69:H69" si="34">+D45</f>
        <v>0</v>
      </c>
      <c r="E69" s="87">
        <f t="shared" si="34"/>
        <v>80000000</v>
      </c>
      <c r="F69" s="87">
        <f t="shared" si="34"/>
        <v>0</v>
      </c>
      <c r="G69" s="87">
        <f t="shared" si="34"/>
        <v>0</v>
      </c>
      <c r="H69" s="87">
        <f t="shared" si="34"/>
        <v>0</v>
      </c>
    </row>
    <row r="70" spans="1:9" x14ac:dyDescent="0.45">
      <c r="A70" s="81" t="s">
        <v>141</v>
      </c>
      <c r="B70" s="81"/>
      <c r="C70" s="87">
        <f>SUM(C65:C69)</f>
        <v>100000000</v>
      </c>
      <c r="D70" s="87">
        <f t="shared" ref="D70:H70" si="35">SUM(D65:D69)</f>
        <v>27367100</v>
      </c>
      <c r="E70" s="87">
        <f t="shared" si="35"/>
        <v>109467700</v>
      </c>
      <c r="F70" s="87">
        <f t="shared" si="35"/>
        <v>37260380</v>
      </c>
      <c r="G70" s="87">
        <f t="shared" si="35"/>
        <v>37260380</v>
      </c>
      <c r="H70" s="87">
        <f t="shared" si="35"/>
        <v>54420380</v>
      </c>
    </row>
    <row r="71" spans="1:9" x14ac:dyDescent="0.45">
      <c r="A71" s="88" t="s">
        <v>146</v>
      </c>
      <c r="B71" s="89">
        <f>NPV($B$47,D70:H70)+C70</f>
        <v>279430381.12512034</v>
      </c>
      <c r="C71" s="86"/>
      <c r="D71" s="86"/>
      <c r="E71" s="86"/>
      <c r="F71" s="86"/>
      <c r="G71" s="86"/>
      <c r="H71" s="86"/>
    </row>
    <row r="73" spans="1:9" x14ac:dyDescent="0.45">
      <c r="A73" s="255" t="s">
        <v>147</v>
      </c>
      <c r="B73" s="255"/>
      <c r="C73" s="255"/>
      <c r="D73" s="255"/>
      <c r="E73" s="255"/>
      <c r="F73" s="255"/>
      <c r="G73" s="255"/>
      <c r="H73" s="255"/>
    </row>
    <row r="74" spans="1:9" x14ac:dyDescent="0.45">
      <c r="A74" s="46" t="s">
        <v>132</v>
      </c>
      <c r="B74" s="46"/>
      <c r="C74" s="62">
        <v>0</v>
      </c>
      <c r="D74" s="62">
        <v>1</v>
      </c>
      <c r="E74" s="62">
        <v>2</v>
      </c>
      <c r="F74" s="62">
        <v>3</v>
      </c>
      <c r="G74" s="62">
        <v>4</v>
      </c>
      <c r="H74" s="62">
        <v>5</v>
      </c>
    </row>
    <row r="75" spans="1:9" x14ac:dyDescent="0.45">
      <c r="A75" s="46" t="s">
        <v>148</v>
      </c>
      <c r="B75" s="46"/>
      <c r="C75" s="59">
        <f>+C46</f>
        <v>-100000000</v>
      </c>
      <c r="D75" s="59">
        <f t="shared" ref="D75:H75" si="36">+D46</f>
        <v>23632900</v>
      </c>
      <c r="E75" s="59">
        <f t="shared" si="36"/>
        <v>-52467700</v>
      </c>
      <c r="F75" s="59">
        <f t="shared" si="36"/>
        <v>42539620</v>
      </c>
      <c r="G75" s="59">
        <f t="shared" si="36"/>
        <v>42539620</v>
      </c>
      <c r="H75" s="59">
        <f t="shared" si="36"/>
        <v>153379620</v>
      </c>
      <c r="I75" s="90"/>
    </row>
    <row r="76" spans="1:9" x14ac:dyDescent="0.45">
      <c r="A76" s="46" t="s">
        <v>149</v>
      </c>
      <c r="B76" s="46"/>
      <c r="C76" s="59">
        <f>+C75/(1+$B$47)^C74</f>
        <v>-100000000</v>
      </c>
      <c r="D76" s="59">
        <f>+D75/(1+$B$47)^D74</f>
        <v>20550347.826086957</v>
      </c>
      <c r="E76" s="59">
        <f>+E75/(1+$B$47)^E74</f>
        <v>-39673119.092627607</v>
      </c>
      <c r="F76" s="59">
        <f t="shared" ref="F76:H76" si="37">+F75/(1+$B$47)^F74</f>
        <v>27970490.67148846</v>
      </c>
      <c r="G76" s="59">
        <f t="shared" si="37"/>
        <v>24322165.801294316</v>
      </c>
      <c r="H76" s="59">
        <f t="shared" si="37"/>
        <v>76256778.73289229</v>
      </c>
      <c r="I76" s="90"/>
    </row>
    <row r="77" spans="1:9" x14ac:dyDescent="0.45">
      <c r="A77" s="46" t="s">
        <v>150</v>
      </c>
      <c r="B77" s="46"/>
      <c r="C77" s="59">
        <f>C75</f>
        <v>-100000000</v>
      </c>
      <c r="D77" s="59">
        <f>NPV($B$47,D75)+C75</f>
        <v>-79449652.173913047</v>
      </c>
      <c r="E77" s="59">
        <f>NPV($B$47,D75:E75)+$C$75</f>
        <v>-119122771.26654065</v>
      </c>
      <c r="F77" s="59">
        <f>NPV($B$47,D75:F75)+$C$75</f>
        <v>-91152280.595052183</v>
      </c>
      <c r="G77" s="59">
        <f>NPV($B$47,D75:G75)+$C$75</f>
        <v>-66830114.793757871</v>
      </c>
      <c r="H77" s="59">
        <f>NPV($B$47,D75:H75)+$C$75</f>
        <v>9426663.939134419</v>
      </c>
    </row>
    <row r="78" spans="1:9" x14ac:dyDescent="0.45">
      <c r="A78" s="47" t="s">
        <v>151</v>
      </c>
      <c r="B78" s="46"/>
      <c r="C78" s="46"/>
      <c r="D78" s="62">
        <f>IF(D77&gt;=0,D74,0)</f>
        <v>0</v>
      </c>
      <c r="E78" s="62">
        <f>IF(E77&gt;=0,E74,0)</f>
        <v>0</v>
      </c>
      <c r="F78" s="62">
        <f>IF(F77&gt;=0,F74,0)</f>
        <v>0</v>
      </c>
      <c r="G78" s="62">
        <f>IF(G77&gt;=0,G74,0)</f>
        <v>0</v>
      </c>
      <c r="H78" s="62">
        <f>IF(H77&gt;=0,H74,0)</f>
        <v>5</v>
      </c>
    </row>
    <row r="79" spans="1:9" x14ac:dyDescent="0.45">
      <c r="D79" s="64">
        <f>+PV($B$47,D74,,-D75)</f>
        <v>20550347.826086957</v>
      </c>
      <c r="E79" s="64">
        <f t="shared" ref="E79:H79" si="38">+PV($B$47,E74,,-E75)</f>
        <v>-39673119.092627607</v>
      </c>
      <c r="F79" s="64">
        <f t="shared" si="38"/>
        <v>27970490.67148846</v>
      </c>
      <c r="G79" s="64">
        <f t="shared" si="38"/>
        <v>24322165.801294316</v>
      </c>
      <c r="H79" s="64">
        <f t="shared" si="38"/>
        <v>76256778.73289229</v>
      </c>
    </row>
    <row r="80" spans="1:9" x14ac:dyDescent="0.45">
      <c r="D80" s="91"/>
      <c r="E80" s="64"/>
      <c r="F80" s="64"/>
      <c r="H80" s="90">
        <f>+G74-G77/H76</f>
        <v>4.8763826102312349</v>
      </c>
      <c r="I80" s="91">
        <f>+G77/H76</f>
        <v>-0.87638261023123498</v>
      </c>
    </row>
    <row r="100" spans="1:37" x14ac:dyDescent="0.45">
      <c r="A100" s="256" t="s">
        <v>152</v>
      </c>
      <c r="B100" s="257"/>
      <c r="C100" s="257"/>
      <c r="D100" s="257"/>
      <c r="E100" s="257"/>
      <c r="F100" s="257"/>
      <c r="G100" s="257"/>
      <c r="H100" s="257"/>
      <c r="I100" s="257"/>
      <c r="J100" s="257"/>
      <c r="K100" s="257"/>
      <c r="L100" s="257"/>
      <c r="M100" s="257"/>
      <c r="N100" s="257"/>
      <c r="O100" s="257"/>
      <c r="P100" s="257"/>
      <c r="Q100" s="257"/>
      <c r="R100" s="257"/>
      <c r="S100" s="257"/>
      <c r="T100" s="257"/>
      <c r="U100" s="257"/>
      <c r="V100" s="257"/>
      <c r="W100" s="257"/>
      <c r="X100" s="257"/>
      <c r="Y100" s="257"/>
      <c r="Z100" s="257"/>
      <c r="AA100" s="257"/>
      <c r="AB100" s="257"/>
      <c r="AC100" s="257"/>
      <c r="AD100" s="257"/>
      <c r="AE100" s="257"/>
      <c r="AF100" s="257"/>
      <c r="AG100" s="257"/>
      <c r="AH100" s="257"/>
      <c r="AI100" s="257"/>
      <c r="AJ100" s="257"/>
      <c r="AK100" s="257"/>
    </row>
    <row r="101" spans="1:37" x14ac:dyDescent="0.45">
      <c r="A101" s="59">
        <f>+VPN</f>
        <v>9426663.939134419</v>
      </c>
      <c r="B101" s="87">
        <v>1000</v>
      </c>
      <c r="C101" s="87">
        <v>1200</v>
      </c>
      <c r="D101" s="87">
        <v>1400</v>
      </c>
      <c r="E101" s="87">
        <v>1600</v>
      </c>
      <c r="F101" s="87">
        <v>1800</v>
      </c>
      <c r="G101" s="87">
        <v>2000</v>
      </c>
      <c r="H101" s="87">
        <v>2200</v>
      </c>
      <c r="I101" s="87">
        <v>2400</v>
      </c>
      <c r="J101" s="87">
        <v>2600</v>
      </c>
      <c r="K101" s="87">
        <v>2800</v>
      </c>
      <c r="L101" s="87">
        <v>3000</v>
      </c>
      <c r="M101" s="87">
        <v>3200</v>
      </c>
      <c r="N101" s="87">
        <v>3400</v>
      </c>
      <c r="O101" s="87">
        <v>3600</v>
      </c>
      <c r="P101" s="87">
        <v>3800</v>
      </c>
      <c r="Q101" s="87">
        <v>4000</v>
      </c>
      <c r="R101" s="87">
        <v>4200</v>
      </c>
      <c r="S101" s="87">
        <v>4400</v>
      </c>
      <c r="T101" s="87">
        <v>4600</v>
      </c>
      <c r="U101" s="87">
        <v>4800</v>
      </c>
      <c r="V101" s="87">
        <v>5000</v>
      </c>
      <c r="W101" s="87">
        <v>5200</v>
      </c>
      <c r="X101" s="87">
        <v>5400</v>
      </c>
      <c r="Y101" s="87">
        <v>5600</v>
      </c>
      <c r="Z101" s="87">
        <v>5800</v>
      </c>
      <c r="AA101" s="87">
        <v>6000</v>
      </c>
      <c r="AB101" s="87">
        <v>6200</v>
      </c>
      <c r="AC101" s="87">
        <v>6400</v>
      </c>
      <c r="AD101" s="87">
        <v>6600</v>
      </c>
      <c r="AE101" s="87">
        <v>6800</v>
      </c>
      <c r="AF101" s="87">
        <v>7000</v>
      </c>
      <c r="AG101" s="87">
        <v>7200</v>
      </c>
      <c r="AH101" s="87">
        <v>7400</v>
      </c>
      <c r="AI101" s="87">
        <v>7600</v>
      </c>
      <c r="AJ101" s="87">
        <v>7800</v>
      </c>
      <c r="AK101" s="87">
        <v>8000</v>
      </c>
    </row>
    <row r="102" spans="1:37" x14ac:dyDescent="0.45">
      <c r="A102" s="92">
        <v>100000</v>
      </c>
      <c r="B102" s="59">
        <f t="dataTable" ref="B102:L122" dt2D="1" dtr="1" r1="D5" r2="B47"/>
        <v>-99999915.007461399</v>
      </c>
      <c r="C102" s="59">
        <v>-99999861.163609892</v>
      </c>
      <c r="D102" s="59">
        <v>-99999822.169609889</v>
      </c>
      <c r="E102" s="59">
        <v>-99999783.175609887</v>
      </c>
      <c r="F102" s="59">
        <v>-99999744.181609884</v>
      </c>
      <c r="G102" s="59">
        <v>-99999705.187609881</v>
      </c>
      <c r="H102" s="59">
        <v>-99999666.193609878</v>
      </c>
      <c r="I102" s="59">
        <v>-99999627.199609891</v>
      </c>
      <c r="J102" s="59">
        <v>-99999588.205609888</v>
      </c>
      <c r="K102" s="59">
        <v>-99999549.211609885</v>
      </c>
      <c r="L102" s="59">
        <v>-99999510.217609882</v>
      </c>
    </row>
    <row r="103" spans="1:37" x14ac:dyDescent="0.45">
      <c r="A103" s="92">
        <v>110000</v>
      </c>
      <c r="B103" s="59">
        <v>-99999922.733439177</v>
      </c>
      <c r="C103" s="59">
        <v>-99999873.784471005</v>
      </c>
      <c r="D103" s="59">
        <v>-99999838.335380092</v>
      </c>
      <c r="E103" s="59">
        <v>-99999802.886289179</v>
      </c>
      <c r="F103" s="59">
        <v>-99999767.437198266</v>
      </c>
      <c r="G103" s="59">
        <v>-99999731.988107353</v>
      </c>
      <c r="H103" s="59">
        <v>-99999696.539016441</v>
      </c>
      <c r="I103" s="59">
        <v>-99999661.089925542</v>
      </c>
      <c r="J103" s="59">
        <v>-99999625.64083463</v>
      </c>
      <c r="K103" s="59">
        <v>-99999590.191743717</v>
      </c>
      <c r="L103" s="59">
        <v>-99999554.742652804</v>
      </c>
    </row>
    <row r="104" spans="1:37" x14ac:dyDescent="0.45">
      <c r="A104" s="92">
        <v>120000</v>
      </c>
      <c r="B104" s="59">
        <v>-99999929.171848208</v>
      </c>
      <c r="C104" s="59">
        <v>-99999884.301951334</v>
      </c>
      <c r="D104" s="59">
        <v>-99999851.806951329</v>
      </c>
      <c r="E104" s="59">
        <v>-99999819.311951339</v>
      </c>
      <c r="F104" s="59">
        <v>-99999786.816951334</v>
      </c>
      <c r="G104" s="59">
        <v>-99999754.32195133</v>
      </c>
      <c r="H104" s="59">
        <v>-99999721.826951325</v>
      </c>
      <c r="I104" s="59">
        <v>-99999689.331951335</v>
      </c>
      <c r="J104" s="59">
        <v>-99999656.83695133</v>
      </c>
      <c r="K104" s="59">
        <v>-99999624.341951326</v>
      </c>
      <c r="L104" s="59">
        <v>-99999591.846951321</v>
      </c>
    </row>
    <row r="105" spans="1:37" x14ac:dyDescent="0.45">
      <c r="A105" s="92">
        <v>130000</v>
      </c>
      <c r="B105" s="59">
        <v>-99999934.619799659</v>
      </c>
      <c r="C105" s="59">
        <v>-99999893.201425999</v>
      </c>
      <c r="D105" s="59">
        <v>-99999863.206041381</v>
      </c>
      <c r="E105" s="59">
        <v>-99999833.210656762</v>
      </c>
      <c r="F105" s="59">
        <v>-99999803.215272143</v>
      </c>
      <c r="G105" s="59">
        <v>-99999773.219887525</v>
      </c>
      <c r="H105" s="59">
        <v>-99999743.224502921</v>
      </c>
      <c r="I105" s="59">
        <v>-99999713.229118302</v>
      </c>
      <c r="J105" s="59">
        <v>-99999683.233733684</v>
      </c>
      <c r="K105" s="59">
        <v>-99999653.238349065</v>
      </c>
      <c r="L105" s="59">
        <v>-99999623.242964447</v>
      </c>
    </row>
    <row r="106" spans="1:37" x14ac:dyDescent="0.45">
      <c r="A106" s="92">
        <v>140000</v>
      </c>
      <c r="B106" s="59">
        <v>-99999939.289521143</v>
      </c>
      <c r="C106" s="59">
        <v>-99999900.829596907</v>
      </c>
      <c r="D106" s="59">
        <v>-99999872.976739764</v>
      </c>
      <c r="E106" s="59">
        <v>-99999845.123882622</v>
      </c>
      <c r="F106" s="59">
        <v>-99999817.271025479</v>
      </c>
      <c r="G106" s="59">
        <v>-99999789.418168336</v>
      </c>
      <c r="H106" s="59">
        <v>-99999761.565311193</v>
      </c>
      <c r="I106" s="59">
        <v>-99999733.712454051</v>
      </c>
      <c r="J106" s="59">
        <v>-99999705.859596908</v>
      </c>
      <c r="K106" s="59">
        <v>-99999678.006739765</v>
      </c>
      <c r="L106" s="59">
        <v>-99999650.153882623</v>
      </c>
    </row>
    <row r="107" spans="1:37" x14ac:dyDescent="0.45">
      <c r="A107" s="92">
        <v>150000</v>
      </c>
      <c r="B107" s="59">
        <v>-99999943.336649537</v>
      </c>
      <c r="C107" s="59">
        <v>-99999907.440715536</v>
      </c>
      <c r="D107" s="59">
        <v>-99999881.44471553</v>
      </c>
      <c r="E107" s="59">
        <v>-99999855.448715538</v>
      </c>
      <c r="F107" s="59">
        <v>-99999829.452715531</v>
      </c>
      <c r="G107" s="59">
        <v>-99999803.456715524</v>
      </c>
      <c r="H107" s="59">
        <v>-99999777.460715532</v>
      </c>
      <c r="I107" s="59">
        <v>-99999751.464715526</v>
      </c>
      <c r="J107" s="59">
        <v>-99999725.468715534</v>
      </c>
      <c r="K107" s="59">
        <v>-99999699.472715527</v>
      </c>
      <c r="L107" s="59">
        <v>-99999673.476715535</v>
      </c>
    </row>
    <row r="108" spans="1:37" x14ac:dyDescent="0.45">
      <c r="A108" s="92">
        <v>160000</v>
      </c>
      <c r="B108" s="59">
        <v>-99999946.877914637</v>
      </c>
      <c r="C108" s="59">
        <v>-99999913.225472644</v>
      </c>
      <c r="D108" s="59">
        <v>-99999888.85422264</v>
      </c>
      <c r="E108" s="59">
        <v>-99999864.482972637</v>
      </c>
      <c r="F108" s="59">
        <v>-99999840.111722633</v>
      </c>
      <c r="G108" s="59">
        <v>-99999815.740472645</v>
      </c>
      <c r="H108" s="59">
        <v>-99999791.369222641</v>
      </c>
      <c r="I108" s="59">
        <v>-99999766.997972637</v>
      </c>
      <c r="J108" s="59">
        <v>-99999742.626722634</v>
      </c>
      <c r="K108" s="59">
        <v>-99999718.25547263</v>
      </c>
      <c r="L108" s="59">
        <v>-99999693.884222642</v>
      </c>
    </row>
    <row r="109" spans="1:37" x14ac:dyDescent="0.45">
      <c r="A109" s="92">
        <v>170000</v>
      </c>
      <c r="B109" s="59">
        <v>-99999950.00258182</v>
      </c>
      <c r="C109" s="59">
        <v>-99999918.329692021</v>
      </c>
      <c r="D109" s="59">
        <v>-99999895.392044976</v>
      </c>
      <c r="E109" s="59">
        <v>-99999872.454397917</v>
      </c>
      <c r="F109" s="59">
        <v>-99999849.516750857</v>
      </c>
      <c r="G109" s="59">
        <v>-99999826.579103798</v>
      </c>
      <c r="H109" s="59">
        <v>-99999803.641456738</v>
      </c>
      <c r="I109" s="59">
        <v>-99999780.703809679</v>
      </c>
      <c r="J109" s="59">
        <v>-99999757.766162619</v>
      </c>
      <c r="K109" s="59">
        <v>-99999734.828515559</v>
      </c>
      <c r="L109" s="59">
        <v>-99999711.8908685</v>
      </c>
    </row>
    <row r="110" spans="1:37" x14ac:dyDescent="0.45">
      <c r="A110" s="92">
        <v>180000</v>
      </c>
      <c r="B110" s="59">
        <v>-99999952.780080706</v>
      </c>
      <c r="C110" s="59">
        <v>-99999922.8667932</v>
      </c>
      <c r="D110" s="59">
        <v>-99999901.203459859</v>
      </c>
      <c r="E110" s="59">
        <v>-99999879.540126532</v>
      </c>
      <c r="F110" s="59">
        <v>-99999857.876793206</v>
      </c>
      <c r="G110" s="59">
        <v>-99999836.213459864</v>
      </c>
      <c r="H110" s="59">
        <v>-99999814.550126538</v>
      </c>
      <c r="I110" s="59">
        <v>-99999792.886793196</v>
      </c>
      <c r="J110" s="59">
        <v>-99999771.22345987</v>
      </c>
      <c r="K110" s="59">
        <v>-99999749.560126528</v>
      </c>
      <c r="L110" s="59">
        <v>-99999727.896793202</v>
      </c>
    </row>
    <row r="111" spans="1:37" x14ac:dyDescent="0.45">
      <c r="A111" s="92">
        <v>190000</v>
      </c>
      <c r="B111" s="59">
        <v>-99999955.265224785</v>
      </c>
      <c r="C111" s="59">
        <v>-99999926.926318556</v>
      </c>
      <c r="D111" s="59">
        <v>-99999906.403160661</v>
      </c>
      <c r="E111" s="59">
        <v>-99999885.880002767</v>
      </c>
      <c r="F111" s="59">
        <v>-99999865.356844872</v>
      </c>
      <c r="G111" s="59">
        <v>-99999844.833686978</v>
      </c>
      <c r="H111" s="59">
        <v>-99999824.310529083</v>
      </c>
      <c r="I111" s="59">
        <v>-99999803.787371188</v>
      </c>
      <c r="J111" s="59">
        <v>-99999783.264213294</v>
      </c>
      <c r="K111" s="59">
        <v>-99999762.741055399</v>
      </c>
      <c r="L111" s="59">
        <v>-99999742.217897505</v>
      </c>
    </row>
    <row r="112" spans="1:37" x14ac:dyDescent="0.45">
      <c r="A112" s="92">
        <v>200000</v>
      </c>
      <c r="B112" s="59">
        <v>-99999957.501865372</v>
      </c>
      <c r="C112" s="59">
        <v>-99999930.5799025</v>
      </c>
      <c r="D112" s="59">
        <v>-99999911.082902491</v>
      </c>
      <c r="E112" s="59">
        <v>-99999891.585902497</v>
      </c>
      <c r="F112" s="59">
        <v>-99999872.088902488</v>
      </c>
      <c r="G112" s="59">
        <v>-99999852.591902494</v>
      </c>
      <c r="H112" s="59">
        <v>-99999833.094902501</v>
      </c>
      <c r="I112" s="59">
        <v>-99999813.597902492</v>
      </c>
      <c r="J112" s="59">
        <v>-99999794.100902498</v>
      </c>
      <c r="K112" s="59">
        <v>-99999774.603902489</v>
      </c>
      <c r="L112" s="59">
        <v>-99999755.106902495</v>
      </c>
    </row>
    <row r="113" spans="1:12" x14ac:dyDescent="0.45">
      <c r="A113" s="92">
        <v>210000</v>
      </c>
      <c r="B113" s="59">
        <v>-99999959.525501475</v>
      </c>
      <c r="C113" s="59">
        <v>-99999933.885535136</v>
      </c>
      <c r="D113" s="59">
        <v>-99999915.316963717</v>
      </c>
      <c r="E113" s="59">
        <v>-99999896.748392284</v>
      </c>
      <c r="F113" s="59">
        <v>-99999878.17982085</v>
      </c>
      <c r="G113" s="59">
        <v>-99999859.611249432</v>
      </c>
      <c r="H113" s="59">
        <v>-99999841.042677999</v>
      </c>
      <c r="I113" s="59">
        <v>-99999822.474106565</v>
      </c>
      <c r="J113" s="59">
        <v>-99999803.905535147</v>
      </c>
      <c r="K113" s="59">
        <v>-99999785.336963713</v>
      </c>
      <c r="L113" s="59">
        <v>-99999766.76839228</v>
      </c>
    </row>
    <row r="114" spans="1:12" x14ac:dyDescent="0.45">
      <c r="A114" s="92">
        <v>220000</v>
      </c>
      <c r="B114" s="59">
        <v>-99999961.365177989</v>
      </c>
      <c r="C114" s="59">
        <v>-99999936.890663221</v>
      </c>
      <c r="D114" s="59">
        <v>-99999919.166117772</v>
      </c>
      <c r="E114" s="59">
        <v>-99999901.441572309</v>
      </c>
      <c r="F114" s="59">
        <v>-99999883.71702686</v>
      </c>
      <c r="G114" s="59">
        <v>-99999865.992481396</v>
      </c>
      <c r="H114" s="59">
        <v>-99999848.267935947</v>
      </c>
      <c r="I114" s="59">
        <v>-99999830.543390498</v>
      </c>
      <c r="J114" s="59">
        <v>-99999812.818845034</v>
      </c>
      <c r="K114" s="59">
        <v>-99999795.094299585</v>
      </c>
      <c r="L114" s="59">
        <v>-99999777.369754121</v>
      </c>
    </row>
    <row r="115" spans="1:12" x14ac:dyDescent="0.45">
      <c r="A115" s="92">
        <v>230000</v>
      </c>
      <c r="B115" s="59">
        <v>-99999963.04488875</v>
      </c>
      <c r="C115" s="59">
        <v>-99999939.634482041</v>
      </c>
      <c r="D115" s="59">
        <v>-99999922.680568993</v>
      </c>
      <c r="E115" s="59">
        <v>-99999905.726655945</v>
      </c>
      <c r="F115" s="59">
        <v>-99999888.772742912</v>
      </c>
      <c r="G115" s="59">
        <v>-99999871.818829864</v>
      </c>
      <c r="H115" s="59">
        <v>-99999854.864916816</v>
      </c>
      <c r="I115" s="59">
        <v>-99999837.911003783</v>
      </c>
      <c r="J115" s="59">
        <v>-99999820.957090735</v>
      </c>
      <c r="K115" s="59">
        <v>-99999804.003177688</v>
      </c>
      <c r="L115" s="59">
        <v>-99999787.04926464</v>
      </c>
    </row>
    <row r="116" spans="1:12" x14ac:dyDescent="0.45">
      <c r="A116" s="92">
        <v>240000</v>
      </c>
      <c r="B116" s="59">
        <v>-99999964.584628731</v>
      </c>
      <c r="C116" s="59">
        <v>-99999942.149654508</v>
      </c>
      <c r="D116" s="59">
        <v>-99999925.902154505</v>
      </c>
      <c r="E116" s="59">
        <v>-99999909.654654518</v>
      </c>
      <c r="F116" s="59">
        <v>-99999893.407154515</v>
      </c>
      <c r="G116" s="59">
        <v>-99999877.159654513</v>
      </c>
      <c r="H116" s="59">
        <v>-99999860.912154511</v>
      </c>
      <c r="I116" s="59">
        <v>-99999844.664654508</v>
      </c>
      <c r="J116" s="59">
        <v>-99999828.417154506</v>
      </c>
      <c r="K116" s="59">
        <v>-99999812.169654518</v>
      </c>
      <c r="L116" s="59">
        <v>-99999795.922154516</v>
      </c>
    </row>
    <row r="117" spans="1:12" x14ac:dyDescent="0.45">
      <c r="A117" s="92">
        <v>250000</v>
      </c>
      <c r="B117" s="59">
        <v>-99999966.001193836</v>
      </c>
      <c r="C117" s="59">
        <v>-99999944.463617593</v>
      </c>
      <c r="D117" s="59">
        <v>-99999928.866017595</v>
      </c>
      <c r="E117" s="59">
        <v>-99999913.268417597</v>
      </c>
      <c r="F117" s="59">
        <v>-99999897.670817599</v>
      </c>
      <c r="G117" s="59">
        <v>-99999882.073217601</v>
      </c>
      <c r="H117" s="59">
        <v>-99999866.475617602</v>
      </c>
      <c r="I117" s="59">
        <v>-99999850.878017604</v>
      </c>
      <c r="J117" s="59">
        <v>-99999835.280417591</v>
      </c>
      <c r="K117" s="59">
        <v>-99999819.682817593</v>
      </c>
      <c r="L117" s="59">
        <v>-99999804.085217595</v>
      </c>
    </row>
    <row r="118" spans="1:12" x14ac:dyDescent="0.45">
      <c r="A118" s="92">
        <v>260000</v>
      </c>
      <c r="B118" s="59">
        <v>-99999967.308796078</v>
      </c>
      <c r="C118" s="59">
        <v>-99999946.599587277</v>
      </c>
      <c r="D118" s="59">
        <v>-99999931.601894975</v>
      </c>
      <c r="E118" s="59">
        <v>-99999916.604202658</v>
      </c>
      <c r="F118" s="59">
        <v>-99999901.606510356</v>
      </c>
      <c r="G118" s="59">
        <v>-99999886.608818039</v>
      </c>
      <c r="H118" s="59">
        <v>-99999871.611125737</v>
      </c>
      <c r="I118" s="59">
        <v>-99999856.613433436</v>
      </c>
      <c r="J118" s="59">
        <v>-99999841.615741119</v>
      </c>
      <c r="K118" s="59">
        <v>-99999826.618048817</v>
      </c>
      <c r="L118" s="59">
        <v>-99999811.6203565</v>
      </c>
    </row>
    <row r="119" spans="1:12" x14ac:dyDescent="0.45">
      <c r="A119" s="92">
        <v>270000</v>
      </c>
      <c r="B119" s="59">
        <v>-99999968.519542038</v>
      </c>
      <c r="C119" s="59">
        <v>-99999948.577340186</v>
      </c>
      <c r="D119" s="59">
        <v>-99999934.135117963</v>
      </c>
      <c r="E119" s="59">
        <v>-99999919.69289574</v>
      </c>
      <c r="F119" s="59">
        <v>-99999905.250673518</v>
      </c>
      <c r="G119" s="59">
        <v>-99999890.80845131</v>
      </c>
      <c r="H119" s="59">
        <v>-99999876.366229087</v>
      </c>
      <c r="I119" s="59">
        <v>-99999861.924006864</v>
      </c>
      <c r="J119" s="59">
        <v>-99999847.481784642</v>
      </c>
      <c r="K119" s="59">
        <v>-99999833.039562419</v>
      </c>
      <c r="L119" s="59">
        <v>-99999818.597340196</v>
      </c>
    </row>
    <row r="120" spans="1:12" x14ac:dyDescent="0.45">
      <c r="A120" s="92">
        <v>280000</v>
      </c>
      <c r="B120" s="59">
        <v>-99999969.643808872</v>
      </c>
      <c r="C120" s="59">
        <v>-99999950.413827807</v>
      </c>
      <c r="D120" s="59">
        <v>-99999936.487399235</v>
      </c>
      <c r="E120" s="59">
        <v>-99999922.560970664</v>
      </c>
      <c r="F120" s="59">
        <v>-99999908.634542093</v>
      </c>
      <c r="G120" s="59">
        <v>-99999894.708113521</v>
      </c>
      <c r="H120" s="59">
        <v>-99999880.78168495</v>
      </c>
      <c r="I120" s="59">
        <v>-99999866.855256379</v>
      </c>
      <c r="J120" s="59">
        <v>-99999852.928827807</v>
      </c>
      <c r="K120" s="59">
        <v>-99999839.002399236</v>
      </c>
      <c r="L120" s="59">
        <v>-99999825.075970665</v>
      </c>
    </row>
    <row r="121" spans="1:12" x14ac:dyDescent="0.45">
      <c r="A121" s="92">
        <v>290000</v>
      </c>
      <c r="B121" s="59">
        <v>-99999970.690542385</v>
      </c>
      <c r="C121" s="59">
        <v>-99999952.1236635</v>
      </c>
      <c r="D121" s="59">
        <v>-99999938.677456602</v>
      </c>
      <c r="E121" s="59">
        <v>-99999925.231249705</v>
      </c>
      <c r="F121" s="59">
        <v>-99999911.785042807</v>
      </c>
      <c r="G121" s="59">
        <v>-99999898.33883591</v>
      </c>
      <c r="H121" s="59">
        <v>-99999884.892629012</v>
      </c>
      <c r="I121" s="59">
        <v>-99999871.446422115</v>
      </c>
      <c r="J121" s="59">
        <v>-99999858.000215217</v>
      </c>
      <c r="K121" s="59">
        <v>-99999844.55400832</v>
      </c>
      <c r="L121" s="59">
        <v>-99999831.107801422</v>
      </c>
    </row>
    <row r="122" spans="1:12" x14ac:dyDescent="0.45">
      <c r="A122" s="92">
        <v>300000</v>
      </c>
      <c r="B122" s="59">
        <v>-99999971.667495728</v>
      </c>
      <c r="C122" s="59">
        <v>-99999953.719512224</v>
      </c>
      <c r="D122" s="59">
        <v>-99999940.721512228</v>
      </c>
      <c r="E122" s="59">
        <v>-99999927.723512217</v>
      </c>
      <c r="F122" s="59">
        <v>-99999914.725512221</v>
      </c>
      <c r="G122" s="59">
        <v>-99999901.727512226</v>
      </c>
      <c r="H122" s="59">
        <v>-99999888.72951223</v>
      </c>
      <c r="I122" s="59">
        <v>-99999875.731512219</v>
      </c>
      <c r="J122" s="59">
        <v>-99999862.733512223</v>
      </c>
      <c r="K122" s="59">
        <v>-99999849.735512227</v>
      </c>
      <c r="L122" s="59">
        <v>-99999836.737512216</v>
      </c>
    </row>
    <row r="125" spans="1:12" x14ac:dyDescent="0.45">
      <c r="A125" s="255" t="s">
        <v>153</v>
      </c>
      <c r="B125" s="255"/>
      <c r="C125" s="255"/>
      <c r="D125" s="255"/>
      <c r="E125" s="255"/>
    </row>
    <row r="126" spans="1:12" x14ac:dyDescent="0.45">
      <c r="A126" s="62" t="s">
        <v>154</v>
      </c>
      <c r="B126" s="62" t="s">
        <v>129</v>
      </c>
      <c r="C126" s="93" t="s">
        <v>128</v>
      </c>
      <c r="D126" s="93" t="s">
        <v>130</v>
      </c>
      <c r="E126" s="93" t="s">
        <v>155</v>
      </c>
      <c r="K126" t="s">
        <v>156</v>
      </c>
      <c r="L126" s="94">
        <f>+INTERCEPT(B128:B140,A128:A140)</f>
        <v>-126524970.20527217</v>
      </c>
    </row>
    <row r="127" spans="1:12" x14ac:dyDescent="0.45">
      <c r="A127" s="46"/>
      <c r="B127" s="95">
        <f>+VPN</f>
        <v>9426663.939134419</v>
      </c>
      <c r="C127" s="96">
        <f>+TIR</f>
        <v>0.17276994624516595</v>
      </c>
      <c r="D127" s="97">
        <f>+B51</f>
        <v>1.1117053322515553</v>
      </c>
      <c r="E127" s="95">
        <f>+CAUE</f>
        <v>2812120.4608720508</v>
      </c>
      <c r="K127" t="s">
        <v>157</v>
      </c>
      <c r="L127" s="73">
        <f>+SLOPE(B128:B140,A128:A140)</f>
        <v>79884.695383271668</v>
      </c>
    </row>
    <row r="128" spans="1:12" x14ac:dyDescent="0.45">
      <c r="A128" s="62">
        <v>1000</v>
      </c>
      <c r="B128" s="59">
        <f t="dataTable" ref="B128:E140" dt2D="0" dtr="0" r1="D5" ca="1"/>
        <v>-48593949.091898888</v>
      </c>
      <c r="C128" s="96">
        <v>3.3001702250027742E-2</v>
      </c>
      <c r="D128" s="97">
        <v>0.8938571826185745</v>
      </c>
      <c r="E128" s="59">
        <v>-14496330.769637201</v>
      </c>
    </row>
    <row r="129" spans="1:13" x14ac:dyDescent="0.45">
      <c r="A129" s="62">
        <v>1100</v>
      </c>
      <c r="B129" s="59">
        <v>-38322302.935067296</v>
      </c>
      <c r="C129" s="96">
        <v>5.7585484754345773E-2</v>
      </c>
      <c r="D129" s="97">
        <v>0.93500611617911333</v>
      </c>
      <c r="E129" s="59">
        <v>-11432138.971672649</v>
      </c>
      <c r="L129" t="s">
        <v>158</v>
      </c>
      <c r="M129" t="s">
        <v>129</v>
      </c>
    </row>
    <row r="130" spans="1:13" x14ac:dyDescent="0.45">
      <c r="A130" s="62">
        <v>1200</v>
      </c>
      <c r="B130" s="59">
        <v>-29983924.398062661</v>
      </c>
      <c r="C130" s="96">
        <v>7.7568145316637915E-2</v>
      </c>
      <c r="D130" s="97">
        <v>0.96825435375319568</v>
      </c>
      <c r="E130" s="59">
        <v>-8944670.971772762</v>
      </c>
      <c r="K130" s="42">
        <v>1</v>
      </c>
      <c r="L130" s="98">
        <v>1700</v>
      </c>
      <c r="M130" s="99">
        <v>14354331.93321117</v>
      </c>
    </row>
    <row r="131" spans="1:13" x14ac:dyDescent="0.45">
      <c r="A131" s="62">
        <v>1300</v>
      </c>
      <c r="B131" s="59">
        <v>-22101806.730623245</v>
      </c>
      <c r="C131" s="96">
        <v>9.6612791726156999E-2</v>
      </c>
      <c r="D131" s="97">
        <v>0.99880125036577205</v>
      </c>
      <c r="E131" s="59">
        <v>-6593312.6852437994</v>
      </c>
      <c r="K131" s="42">
        <v>2</v>
      </c>
      <c r="L131" s="98">
        <v>1800</v>
      </c>
      <c r="M131" s="99">
        <v>22236449.600650579</v>
      </c>
    </row>
    <row r="132" spans="1:13" x14ac:dyDescent="0.45">
      <c r="A132" s="62">
        <v>1400</v>
      </c>
      <c r="B132" s="59">
        <v>-14219689.063183814</v>
      </c>
      <c r="C132" s="96">
        <v>0.11565363851213717</v>
      </c>
      <c r="D132" s="97">
        <v>1.0283754549081403</v>
      </c>
      <c r="E132" s="59">
        <v>-4241954.398714832</v>
      </c>
    </row>
    <row r="133" spans="1:13" x14ac:dyDescent="0.45">
      <c r="A133" s="62">
        <v>1500</v>
      </c>
      <c r="B133" s="59">
        <v>-6337571.3957443982</v>
      </c>
      <c r="C133" s="96">
        <v>0.13469241001223797</v>
      </c>
      <c r="D133" s="97">
        <v>1.0570226988177547</v>
      </c>
      <c r="E133" s="59">
        <v>-1890596.1121858694</v>
      </c>
      <c r="L133" s="254" t="s">
        <v>159</v>
      </c>
      <c r="M133" s="254"/>
    </row>
    <row r="134" spans="1:13" x14ac:dyDescent="0.45">
      <c r="A134" s="62">
        <v>1600</v>
      </c>
      <c r="B134" s="59">
        <v>1544546.2716950029</v>
      </c>
      <c r="C134" s="96">
        <v>0.15373069347255841</v>
      </c>
      <c r="D134" s="97">
        <v>1.0847858909948209</v>
      </c>
      <c r="E134" s="59">
        <v>460762.1743430887</v>
      </c>
      <c r="L134" t="s">
        <v>160</v>
      </c>
      <c r="M134" s="100">
        <f>+M131-M130</f>
        <v>7882117.6674394086</v>
      </c>
    </row>
    <row r="135" spans="1:13" x14ac:dyDescent="0.45">
      <c r="A135" s="98">
        <v>1700</v>
      </c>
      <c r="B135" s="99">
        <v>9426663.939134419</v>
      </c>
      <c r="C135" s="101">
        <v>0.17276994624516595</v>
      </c>
      <c r="D135" s="102">
        <v>1.1117053322515553</v>
      </c>
      <c r="E135" s="99">
        <v>2812120.4608720508</v>
      </c>
      <c r="L135" t="s">
        <v>161</v>
      </c>
      <c r="M135" s="103">
        <f>+L131-L130</f>
        <v>100</v>
      </c>
    </row>
    <row r="136" spans="1:13" x14ac:dyDescent="0.45">
      <c r="A136" s="98">
        <v>1800</v>
      </c>
      <c r="B136" s="99">
        <v>17308781.606573835</v>
      </c>
      <c r="C136" s="101">
        <v>0.19181150276928838</v>
      </c>
      <c r="D136" s="102">
        <v>1.1378189105021215</v>
      </c>
      <c r="E136" s="99">
        <v>5163478.747401014</v>
      </c>
      <c r="L136" t="s">
        <v>162</v>
      </c>
      <c r="M136" s="103">
        <f>(M130+M131)/2</f>
        <v>18295390.766930874</v>
      </c>
    </row>
    <row r="137" spans="1:13" x14ac:dyDescent="0.45">
      <c r="A137" s="62">
        <v>1900</v>
      </c>
      <c r="B137" s="59">
        <v>25190899.274013266</v>
      </c>
      <c r="C137" s="96">
        <v>0.21085658133056229</v>
      </c>
      <c r="D137" s="97">
        <v>1.1631622786814104</v>
      </c>
      <c r="E137" s="59">
        <v>7514837.0339299813</v>
      </c>
      <c r="L137" t="s">
        <v>163</v>
      </c>
      <c r="M137" s="103">
        <f>+(L131+L130)/2</f>
        <v>1750</v>
      </c>
    </row>
    <row r="138" spans="1:13" x14ac:dyDescent="0.45">
      <c r="A138" s="62">
        <v>2000</v>
      </c>
      <c r="B138" s="59">
        <v>33073016.941452682</v>
      </c>
      <c r="C138" s="96">
        <v>0.22990629059430434</v>
      </c>
      <c r="D138" s="97">
        <v>1.1877690171496693</v>
      </c>
      <c r="E138" s="59">
        <v>9866195.320458943</v>
      </c>
    </row>
    <row r="139" spans="1:13" x14ac:dyDescent="0.45">
      <c r="A139" s="62">
        <v>2100</v>
      </c>
      <c r="B139" s="59">
        <v>40955134.608892083</v>
      </c>
      <c r="C139" s="96">
        <v>0.24896163591015275</v>
      </c>
      <c r="D139" s="97">
        <v>1.2116707821386461</v>
      </c>
      <c r="E139" s="59">
        <v>12217553.606987903</v>
      </c>
      <c r="L139" s="41" t="s">
        <v>159</v>
      </c>
      <c r="M139">
        <f>+(M134/M136)/(M135/M137)</f>
        <v>7.5394431820233354</v>
      </c>
    </row>
    <row r="140" spans="1:13" x14ac:dyDescent="0.45">
      <c r="A140" s="62">
        <v>2200</v>
      </c>
      <c r="B140" s="59">
        <v>48837252.276331514</v>
      </c>
      <c r="C140" s="96">
        <v>0.26802352538660346</v>
      </c>
      <c r="D140" s="97">
        <v>1.2348974416191414</v>
      </c>
      <c r="E140" s="59">
        <v>14568911.89351687</v>
      </c>
    </row>
    <row r="142" spans="1:13" x14ac:dyDescent="0.45">
      <c r="K142" t="s">
        <v>164</v>
      </c>
      <c r="L142" s="104">
        <f>+INTERCEPT(C128:C140,A128:A140)</f>
        <v>-0.15535923995819287</v>
      </c>
    </row>
    <row r="143" spans="1:13" x14ac:dyDescent="0.45">
      <c r="K143" t="s">
        <v>165</v>
      </c>
      <c r="L143" s="104">
        <f>+SLOPE(C128:C140,A128:A140)</f>
        <v>1.9282906094887916E-4</v>
      </c>
    </row>
    <row r="145" spans="11:13" x14ac:dyDescent="0.45">
      <c r="L145" t="s">
        <v>158</v>
      </c>
      <c r="M145" s="42" t="s">
        <v>128</v>
      </c>
    </row>
    <row r="146" spans="11:13" x14ac:dyDescent="0.45">
      <c r="K146" s="42">
        <v>1</v>
      </c>
      <c r="L146" s="98">
        <v>1700</v>
      </c>
      <c r="M146" s="105">
        <f>+C135</f>
        <v>0.17276994624516595</v>
      </c>
    </row>
    <row r="147" spans="11:13" x14ac:dyDescent="0.45">
      <c r="K147" s="42">
        <v>2</v>
      </c>
      <c r="L147" s="98">
        <v>1800</v>
      </c>
      <c r="M147" s="105">
        <f>+C136</f>
        <v>0.19181150276928838</v>
      </c>
    </row>
    <row r="149" spans="11:13" x14ac:dyDescent="0.45">
      <c r="L149" s="254" t="s">
        <v>159</v>
      </c>
      <c r="M149" s="254"/>
    </row>
    <row r="150" spans="11:13" x14ac:dyDescent="0.45">
      <c r="L150" t="s">
        <v>166</v>
      </c>
      <c r="M150" s="106">
        <f>+M147-M146</f>
        <v>1.9041556524122427E-2</v>
      </c>
    </row>
    <row r="151" spans="11:13" x14ac:dyDescent="0.45">
      <c r="L151" t="s">
        <v>161</v>
      </c>
      <c r="M151" s="107">
        <f>+L147-L146</f>
        <v>100</v>
      </c>
    </row>
    <row r="152" spans="11:13" x14ac:dyDescent="0.45">
      <c r="L152" t="s">
        <v>167</v>
      </c>
      <c r="M152" s="106">
        <f>(M146+M147)/2</f>
        <v>0.18229072450722716</v>
      </c>
    </row>
    <row r="153" spans="11:13" x14ac:dyDescent="0.45">
      <c r="L153" t="s">
        <v>163</v>
      </c>
      <c r="M153" s="107">
        <f>+(L147+L146)/2</f>
        <v>1750</v>
      </c>
    </row>
    <row r="155" spans="11:13" x14ac:dyDescent="0.45">
      <c r="L155" s="41" t="s">
        <v>159</v>
      </c>
      <c r="M155">
        <f>+(M150/M152)/(M151/M153)</f>
        <v>1.8279988741771185</v>
      </c>
    </row>
    <row r="157" spans="11:13" x14ac:dyDescent="0.45">
      <c r="K157" t="s">
        <v>168</v>
      </c>
      <c r="L157" s="108">
        <f>+INTERCEPT(D128:D140,A128:A140)</f>
        <v>0.63184261136499242</v>
      </c>
    </row>
    <row r="158" spans="11:13" x14ac:dyDescent="0.45">
      <c r="K158" t="s">
        <v>169</v>
      </c>
      <c r="L158" s="108">
        <f>+SLOPE(E128:E140,A128:A140)</f>
        <v>23830.847036481588</v>
      </c>
    </row>
    <row r="160" spans="11:13" x14ac:dyDescent="0.45">
      <c r="L160" t="s">
        <v>158</v>
      </c>
      <c r="M160" s="42" t="s">
        <v>130</v>
      </c>
    </row>
    <row r="161" spans="11:13" x14ac:dyDescent="0.45">
      <c r="K161" s="42">
        <v>1</v>
      </c>
      <c r="L161" s="98">
        <v>1700</v>
      </c>
      <c r="M161" s="109">
        <f>+D135</f>
        <v>1.1117053322515553</v>
      </c>
    </row>
    <row r="162" spans="11:13" x14ac:dyDescent="0.45">
      <c r="K162" s="42">
        <v>2</v>
      </c>
      <c r="L162" s="98">
        <v>1800</v>
      </c>
      <c r="M162" s="109">
        <f>+D136</f>
        <v>1.1378189105021215</v>
      </c>
    </row>
    <row r="164" spans="11:13" x14ac:dyDescent="0.45">
      <c r="L164" s="254" t="s">
        <v>159</v>
      </c>
      <c r="M164" s="254"/>
    </row>
    <row r="165" spans="11:13" x14ac:dyDescent="0.45">
      <c r="L165" t="s">
        <v>170</v>
      </c>
      <c r="M165" s="110">
        <f>+M162-M161</f>
        <v>2.611357825056615E-2</v>
      </c>
    </row>
    <row r="166" spans="11:13" x14ac:dyDescent="0.45">
      <c r="L166" t="s">
        <v>161</v>
      </c>
      <c r="M166" s="107">
        <f>+L162-L161</f>
        <v>100</v>
      </c>
    </row>
    <row r="167" spans="11:13" x14ac:dyDescent="0.45">
      <c r="L167" t="s">
        <v>171</v>
      </c>
      <c r="M167" s="110">
        <f>(M161+M162)/2</f>
        <v>1.1247621213768384</v>
      </c>
    </row>
    <row r="168" spans="11:13" x14ac:dyDescent="0.45">
      <c r="L168" t="s">
        <v>163</v>
      </c>
      <c r="M168" s="107">
        <f>+(L162+L161)/2</f>
        <v>1750</v>
      </c>
    </row>
    <row r="170" spans="11:13" x14ac:dyDescent="0.45">
      <c r="L170" s="41" t="s">
        <v>159</v>
      </c>
      <c r="M170">
        <f>+(M165/M167)/(M166/M168)</f>
        <v>0.40629712781001387</v>
      </c>
    </row>
    <row r="173" spans="11:13" x14ac:dyDescent="0.45">
      <c r="K173" t="s">
        <v>172</v>
      </c>
      <c r="L173" s="108">
        <f>+INTERCEPT(E128:E140,A128:A140)</f>
        <v>-37744366.38696418</v>
      </c>
    </row>
    <row r="174" spans="11:13" x14ac:dyDescent="0.45">
      <c r="K174" t="s">
        <v>173</v>
      </c>
      <c r="L174" s="108">
        <f>+SLOPE(E128:E140,A128:A140)</f>
        <v>23830.847036481588</v>
      </c>
    </row>
    <row r="176" spans="11:13" x14ac:dyDescent="0.45">
      <c r="L176" t="s">
        <v>158</v>
      </c>
      <c r="M176" s="42" t="s">
        <v>155</v>
      </c>
    </row>
    <row r="177" spans="11:13" x14ac:dyDescent="0.45">
      <c r="K177" s="42">
        <v>1</v>
      </c>
      <c r="L177" s="98">
        <v>1700</v>
      </c>
      <c r="M177" s="109">
        <f>+E135</f>
        <v>2812120.4608720508</v>
      </c>
    </row>
    <row r="178" spans="11:13" x14ac:dyDescent="0.45">
      <c r="K178" s="42">
        <v>2</v>
      </c>
      <c r="L178" s="98">
        <v>1800</v>
      </c>
      <c r="M178" s="109">
        <f>+E136</f>
        <v>5163478.747401014</v>
      </c>
    </row>
    <row r="180" spans="11:13" x14ac:dyDescent="0.45">
      <c r="L180" s="254" t="s">
        <v>159</v>
      </c>
      <c r="M180" s="254"/>
    </row>
    <row r="181" spans="11:13" x14ac:dyDescent="0.45">
      <c r="L181" t="s">
        <v>170</v>
      </c>
      <c r="M181" s="110">
        <f>+M178-M177</f>
        <v>2351358.2865289631</v>
      </c>
    </row>
    <row r="182" spans="11:13" x14ac:dyDescent="0.45">
      <c r="L182" t="s">
        <v>161</v>
      </c>
      <c r="M182" s="107">
        <f>+L178-L177</f>
        <v>100</v>
      </c>
    </row>
    <row r="183" spans="11:13" x14ac:dyDescent="0.45">
      <c r="L183" t="s">
        <v>171</v>
      </c>
      <c r="M183" s="110">
        <f>(M177+M178)/2</f>
        <v>3987799.6041365322</v>
      </c>
    </row>
    <row r="184" spans="11:13" x14ac:dyDescent="0.45">
      <c r="L184" t="s">
        <v>163</v>
      </c>
      <c r="M184" s="107">
        <f>+(L178+L177)/2</f>
        <v>1750</v>
      </c>
    </row>
    <row r="186" spans="11:13" x14ac:dyDescent="0.45">
      <c r="L186" s="41" t="s">
        <v>159</v>
      </c>
      <c r="M186">
        <f>+(M181/M183)/(M182/M184)</f>
        <v>10.318665454395793</v>
      </c>
    </row>
  </sheetData>
  <dataConsolidate/>
  <mergeCells count="9">
    <mergeCell ref="A53:H53"/>
    <mergeCell ref="L164:M164"/>
    <mergeCell ref="L180:M180"/>
    <mergeCell ref="A63:H63"/>
    <mergeCell ref="A73:H73"/>
    <mergeCell ref="A100:AK100"/>
    <mergeCell ref="A125:E125"/>
    <mergeCell ref="L133:M133"/>
    <mergeCell ref="L149:M149"/>
  </mergeCells>
  <conditionalFormatting sqref="B102:L122">
    <cfRule type="cellIs" dxfId="8" priority="1" operator="greaterThanOrEqual">
      <formula>0</formula>
    </cfRule>
  </conditionalFormatting>
  <conditionalFormatting sqref="E107">
    <cfRule type="cellIs" dxfId="7" priority="2" operator="greaterThanOrEqual">
      <formula>0</formula>
    </cfRule>
  </conditionalFormatting>
  <pageMargins left="0.7" right="0.7" top="0.75" bottom="0.75" header="0.3" footer="0.3"/>
  <pageSetup orientation="portrait" horizont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Scroll Bar 1">
              <controlPr defaultSize="0" autoPict="0">
                <anchor moveWithCells="1">
                  <from>
                    <xdr:col>13</xdr:col>
                    <xdr:colOff>352425</xdr:colOff>
                    <xdr:row>2</xdr:row>
                    <xdr:rowOff>28575</xdr:rowOff>
                  </from>
                  <to>
                    <xdr:col>13</xdr:col>
                    <xdr:colOff>638175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Scroll Bar 2">
              <controlPr defaultSize="0" autoPict="0">
                <anchor moveWithCells="1">
                  <from>
                    <xdr:col>15</xdr:col>
                    <xdr:colOff>676275</xdr:colOff>
                    <xdr:row>17</xdr:row>
                    <xdr:rowOff>19050</xdr:rowOff>
                  </from>
                  <to>
                    <xdr:col>16</xdr:col>
                    <xdr:colOff>266700</xdr:colOff>
                    <xdr:row>22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306BE-6C73-4C1B-B386-CAE892A7C6BB}">
  <sheetPr>
    <pageSetUpPr fitToPage="1"/>
  </sheetPr>
  <dimension ref="A1:Z1007"/>
  <sheetViews>
    <sheetView topLeftCell="A36" zoomScale="70" zoomScaleNormal="70" workbookViewId="0">
      <selection activeCell="B34" sqref="B34:D34"/>
    </sheetView>
  </sheetViews>
  <sheetFormatPr baseColWidth="10" defaultColWidth="14.3984375" defaultRowHeight="15" customHeight="1" x14ac:dyDescent="0.45"/>
  <cols>
    <col min="1" max="1" width="5.3984375" style="5" customWidth="1"/>
    <col min="2" max="2" width="12.86328125" style="5" customWidth="1"/>
    <col min="3" max="3" width="32.3984375" style="5" customWidth="1"/>
    <col min="4" max="4" width="12.86328125" style="5" customWidth="1"/>
    <col min="5" max="5" width="15.1328125" style="5" customWidth="1"/>
    <col min="6" max="6" width="19.265625" style="5" customWidth="1"/>
    <col min="7" max="7" width="19.86328125" style="5" customWidth="1"/>
    <col min="8" max="8" width="21.265625" style="5" customWidth="1"/>
    <col min="9" max="9" width="20.53125" style="5" customWidth="1"/>
    <col min="10" max="10" width="18.53125" style="5" customWidth="1"/>
    <col min="11" max="11" width="18.73046875" style="5" customWidth="1"/>
    <col min="12" max="26" width="13" style="5" customWidth="1"/>
    <col min="27" max="16384" width="14.3984375" style="5"/>
  </cols>
  <sheetData>
    <row r="1" spans="1:26" ht="14.25" x14ac:dyDescent="0.45">
      <c r="A1" s="1"/>
      <c r="B1" s="2"/>
      <c r="C1" s="2"/>
      <c r="D1" s="2"/>
      <c r="E1" s="2"/>
      <c r="F1" s="2"/>
      <c r="G1" s="2"/>
      <c r="H1" s="3"/>
      <c r="I1" s="3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45">
      <c r="A2" s="6"/>
      <c r="B2" s="275" t="s">
        <v>55</v>
      </c>
      <c r="C2" s="276"/>
      <c r="D2" s="262" t="s">
        <v>0</v>
      </c>
      <c r="E2" s="263"/>
      <c r="F2" s="263"/>
      <c r="G2" s="263"/>
      <c r="H2" s="263"/>
      <c r="I2" s="263"/>
      <c r="J2" s="26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x14ac:dyDescent="0.45">
      <c r="A3" s="6"/>
      <c r="B3" s="291"/>
      <c r="C3" s="292"/>
      <c r="D3" s="265"/>
      <c r="E3" s="266"/>
      <c r="F3" s="266"/>
      <c r="G3" s="266"/>
      <c r="H3" s="266"/>
      <c r="I3" s="266"/>
      <c r="J3" s="267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x14ac:dyDescent="0.45">
      <c r="A4" s="6"/>
      <c r="B4" s="291"/>
      <c r="C4" s="292"/>
      <c r="D4" s="265"/>
      <c r="E4" s="266"/>
      <c r="F4" s="266"/>
      <c r="G4" s="266"/>
      <c r="H4" s="266"/>
      <c r="I4" s="266"/>
      <c r="J4" s="26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.5" customHeight="1" x14ac:dyDescent="0.45">
      <c r="A5" s="6"/>
      <c r="B5" s="277"/>
      <c r="C5" s="278"/>
      <c r="D5" s="268"/>
      <c r="E5" s="269"/>
      <c r="F5" s="269"/>
      <c r="G5" s="269"/>
      <c r="H5" s="269"/>
      <c r="I5" s="269"/>
      <c r="J5" s="27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x14ac:dyDescent="0.45">
      <c r="A6" s="6"/>
      <c r="B6" s="279" t="s">
        <v>1</v>
      </c>
      <c r="C6" s="293">
        <v>45323</v>
      </c>
      <c r="D6" s="262"/>
      <c r="E6" s="284"/>
      <c r="F6" s="284"/>
      <c r="G6" s="284"/>
      <c r="H6" s="276"/>
      <c r="I6" s="279" t="s">
        <v>2</v>
      </c>
      <c r="J6" s="279" t="s">
        <v>3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2.5" customHeight="1" x14ac:dyDescent="0.45">
      <c r="A7" s="6"/>
      <c r="B7" s="280"/>
      <c r="C7" s="280"/>
      <c r="D7" s="277"/>
      <c r="E7" s="285"/>
      <c r="F7" s="285"/>
      <c r="G7" s="285"/>
      <c r="H7" s="278"/>
      <c r="I7" s="280"/>
      <c r="J7" s="28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x14ac:dyDescent="0.45">
      <c r="A8" s="6"/>
      <c r="B8" s="7"/>
      <c r="C8" s="8"/>
      <c r="D8" s="9"/>
      <c r="E8" s="9"/>
      <c r="F8" s="9"/>
      <c r="G8" s="9"/>
      <c r="H8" s="9"/>
      <c r="I8" s="8"/>
      <c r="J8" s="10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x14ac:dyDescent="0.45">
      <c r="A9" s="1"/>
      <c r="B9" s="286"/>
      <c r="C9" s="273"/>
      <c r="D9" s="273"/>
      <c r="E9" s="2"/>
      <c r="F9" s="2"/>
      <c r="G9" s="2"/>
      <c r="H9" s="2"/>
      <c r="I9" s="2"/>
      <c r="J9" s="1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x14ac:dyDescent="0.45">
      <c r="A10" s="1"/>
      <c r="B10" s="12" t="s">
        <v>4</v>
      </c>
      <c r="C10" s="13"/>
      <c r="D10" s="13"/>
      <c r="E10" s="13"/>
      <c r="F10" s="14"/>
      <c r="G10" s="14"/>
      <c r="H10" s="14"/>
      <c r="I10" s="14"/>
      <c r="J10" s="1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x14ac:dyDescent="0.45">
      <c r="A11" s="1"/>
      <c r="B11" s="15"/>
      <c r="C11" s="2"/>
      <c r="D11" s="2"/>
      <c r="E11" s="2"/>
      <c r="F11" s="2"/>
      <c r="G11" s="2"/>
      <c r="H11" s="2"/>
      <c r="I11" s="2"/>
      <c r="J11" s="1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x14ac:dyDescent="0.45">
      <c r="A12" s="1"/>
      <c r="B12" s="261" t="s">
        <v>5</v>
      </c>
      <c r="C12" s="259"/>
      <c r="D12" s="259"/>
      <c r="E12" s="260"/>
      <c r="F12" s="16" t="s">
        <v>2</v>
      </c>
      <c r="G12" s="16" t="s">
        <v>6</v>
      </c>
      <c r="H12" s="16" t="s">
        <v>7</v>
      </c>
      <c r="I12" s="16" t="s">
        <v>8</v>
      </c>
      <c r="J12" s="17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x14ac:dyDescent="0.45">
      <c r="A13" s="1"/>
      <c r="B13" s="287" t="s">
        <v>9</v>
      </c>
      <c r="C13" s="259"/>
      <c r="D13" s="259"/>
      <c r="E13" s="260"/>
      <c r="F13" s="18" t="s">
        <v>10</v>
      </c>
      <c r="G13" s="19">
        <v>8</v>
      </c>
      <c r="H13" s="20">
        <v>219900</v>
      </c>
      <c r="I13" s="20">
        <f t="shared" ref="I13:I19" si="0">H13*G13</f>
        <v>1759200</v>
      </c>
      <c r="J13" s="1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x14ac:dyDescent="0.45">
      <c r="A14" s="1"/>
      <c r="B14" s="288" t="s">
        <v>11</v>
      </c>
      <c r="C14" s="259"/>
      <c r="D14" s="259"/>
      <c r="E14" s="260"/>
      <c r="F14" s="18" t="s">
        <v>10</v>
      </c>
      <c r="G14" s="19">
        <v>200</v>
      </c>
      <c r="H14" s="20">
        <v>42000</v>
      </c>
      <c r="I14" s="20">
        <f t="shared" si="0"/>
        <v>8400000</v>
      </c>
      <c r="J14" s="1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x14ac:dyDescent="0.45">
      <c r="A15" s="1"/>
      <c r="B15" s="287" t="s">
        <v>12</v>
      </c>
      <c r="C15" s="259"/>
      <c r="D15" s="259"/>
      <c r="E15" s="260"/>
      <c r="F15" s="18" t="s">
        <v>10</v>
      </c>
      <c r="G15" s="19">
        <v>40</v>
      </c>
      <c r="H15" s="20">
        <v>15000</v>
      </c>
      <c r="I15" s="20">
        <f t="shared" si="0"/>
        <v>600000</v>
      </c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x14ac:dyDescent="0.45">
      <c r="A16" s="1"/>
      <c r="B16" s="289" t="s">
        <v>13</v>
      </c>
      <c r="C16" s="259"/>
      <c r="D16" s="259"/>
      <c r="E16" s="260"/>
      <c r="F16" s="18" t="s">
        <v>14</v>
      </c>
      <c r="G16" s="19">
        <v>8</v>
      </c>
      <c r="H16" s="20">
        <v>12000</v>
      </c>
      <c r="I16" s="20">
        <f t="shared" si="0"/>
        <v>96000</v>
      </c>
      <c r="J16" s="1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 x14ac:dyDescent="0.45">
      <c r="A17" s="1"/>
      <c r="B17" s="287" t="s">
        <v>15</v>
      </c>
      <c r="C17" s="259"/>
      <c r="D17" s="259"/>
      <c r="E17" s="260"/>
      <c r="F17" s="21" t="s">
        <v>16</v>
      </c>
      <c r="G17" s="19">
        <v>650</v>
      </c>
      <c r="H17" s="20">
        <v>5000</v>
      </c>
      <c r="I17" s="20">
        <f t="shared" si="0"/>
        <v>3250000</v>
      </c>
      <c r="J17" s="17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x14ac:dyDescent="0.45">
      <c r="A18" s="1"/>
      <c r="B18" s="287" t="s">
        <v>17</v>
      </c>
      <c r="C18" s="259"/>
      <c r="D18" s="259"/>
      <c r="E18" s="260"/>
      <c r="F18" s="21" t="s">
        <v>16</v>
      </c>
      <c r="G18" s="19">
        <v>650</v>
      </c>
      <c r="H18" s="20">
        <v>5000</v>
      </c>
      <c r="I18" s="20">
        <f t="shared" si="0"/>
        <v>3250000</v>
      </c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x14ac:dyDescent="0.45">
      <c r="A19" s="1"/>
      <c r="B19" s="289" t="s">
        <v>18</v>
      </c>
      <c r="C19" s="259"/>
      <c r="D19" s="259"/>
      <c r="E19" s="260"/>
      <c r="F19" s="21" t="s">
        <v>16</v>
      </c>
      <c r="G19" s="19">
        <v>65</v>
      </c>
      <c r="H19" s="20">
        <v>1200</v>
      </c>
      <c r="I19" s="20">
        <f t="shared" si="0"/>
        <v>78000</v>
      </c>
      <c r="J19" s="1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45">
      <c r="A20" s="1"/>
      <c r="B20" s="290"/>
      <c r="C20" s="273"/>
      <c r="D20" s="273"/>
      <c r="E20" s="273"/>
      <c r="F20" s="2"/>
      <c r="G20" s="2"/>
      <c r="H20" s="1"/>
      <c r="I20" s="22" t="s">
        <v>19</v>
      </c>
      <c r="J20" s="20">
        <f>SUM(I13:I19)</f>
        <v>17433200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45">
      <c r="A21" s="1"/>
      <c r="B21" s="272" t="s">
        <v>20</v>
      </c>
      <c r="C21" s="273"/>
      <c r="D21" s="273"/>
      <c r="E21" s="273"/>
      <c r="F21" s="273"/>
      <c r="G21" s="273"/>
      <c r="H21" s="273"/>
      <c r="I21" s="273"/>
      <c r="J21" s="2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45">
      <c r="A22" s="1"/>
      <c r="B22" s="15"/>
      <c r="C22" s="2"/>
      <c r="D22" s="2"/>
      <c r="E22" s="2"/>
      <c r="F22" s="2"/>
      <c r="G22" s="2"/>
      <c r="H22" s="2"/>
      <c r="I22" s="2"/>
      <c r="J22" s="2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45">
      <c r="A23" s="1"/>
      <c r="B23" s="261" t="s">
        <v>5</v>
      </c>
      <c r="C23" s="259"/>
      <c r="D23" s="259"/>
      <c r="E23" s="24" t="s">
        <v>2</v>
      </c>
      <c r="F23" s="16" t="s">
        <v>6</v>
      </c>
      <c r="G23" s="16" t="s">
        <v>21</v>
      </c>
      <c r="H23" s="16" t="s">
        <v>7</v>
      </c>
      <c r="I23" s="16" t="s">
        <v>8</v>
      </c>
      <c r="J23" s="23" t="s">
        <v>22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45">
      <c r="A24" s="1"/>
      <c r="B24" s="283"/>
      <c r="C24" s="259"/>
      <c r="D24" s="260"/>
      <c r="E24" s="25"/>
      <c r="F24" s="25"/>
      <c r="G24" s="25"/>
      <c r="H24" s="25"/>
      <c r="I24" s="26"/>
      <c r="J24" s="23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45">
      <c r="A25" s="1"/>
      <c r="B25" s="283"/>
      <c r="C25" s="259"/>
      <c r="D25" s="260"/>
      <c r="E25" s="26"/>
      <c r="F25" s="27"/>
      <c r="G25" s="26"/>
      <c r="H25" s="26"/>
      <c r="I25" s="26"/>
      <c r="J25" s="2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45">
      <c r="A26" s="1"/>
      <c r="B26" s="271"/>
      <c r="C26" s="259"/>
      <c r="D26" s="260"/>
      <c r="E26" s="26"/>
      <c r="F26" s="27"/>
      <c r="G26" s="26"/>
      <c r="H26" s="26"/>
      <c r="I26" s="26"/>
      <c r="J26" s="2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45">
      <c r="A27" s="1"/>
      <c r="B27" s="274"/>
      <c r="C27" s="259"/>
      <c r="D27" s="259"/>
      <c r="E27" s="260"/>
      <c r="F27" s="27"/>
      <c r="G27" s="26"/>
      <c r="H27" s="26"/>
      <c r="I27" s="26"/>
      <c r="J27" s="23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45">
      <c r="A28" s="1"/>
      <c r="B28" s="274"/>
      <c r="C28" s="259"/>
      <c r="D28" s="259"/>
      <c r="E28" s="260"/>
      <c r="F28" s="27"/>
      <c r="G28" s="26"/>
      <c r="H28" s="26"/>
      <c r="I28" s="26"/>
      <c r="J28" s="2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45">
      <c r="A29" s="1"/>
      <c r="B29" s="15"/>
      <c r="C29" s="2"/>
      <c r="D29" s="2"/>
      <c r="E29" s="2"/>
      <c r="F29" s="2"/>
      <c r="G29" s="2"/>
      <c r="H29" s="2"/>
      <c r="I29" s="22" t="s">
        <v>19</v>
      </c>
      <c r="J29" s="28">
        <f>SUM(I24:I28)</f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45">
      <c r="A30" s="1"/>
      <c r="B30" s="272" t="s">
        <v>23</v>
      </c>
      <c r="C30" s="273"/>
      <c r="D30" s="273"/>
      <c r="E30" s="273"/>
      <c r="F30" s="273"/>
      <c r="G30" s="273"/>
      <c r="H30" s="273"/>
      <c r="I30" s="273"/>
      <c r="J30" s="2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45">
      <c r="A31" s="1"/>
      <c r="B31" s="15"/>
      <c r="C31" s="2"/>
      <c r="D31" s="2"/>
      <c r="E31" s="2"/>
      <c r="F31" s="2"/>
      <c r="G31" s="2"/>
      <c r="H31" s="2"/>
      <c r="I31" s="2"/>
      <c r="J31" s="23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45">
      <c r="A32" s="1"/>
      <c r="B32" s="275" t="s">
        <v>5</v>
      </c>
      <c r="C32" s="284"/>
      <c r="D32" s="276"/>
      <c r="E32" s="281" t="s">
        <v>24</v>
      </c>
      <c r="F32" s="281" t="s">
        <v>25</v>
      </c>
      <c r="G32" s="281" t="s">
        <v>21</v>
      </c>
      <c r="H32" s="279" t="s">
        <v>26</v>
      </c>
      <c r="I32" s="279" t="s">
        <v>8</v>
      </c>
      <c r="J32" s="23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45">
      <c r="A33" s="1"/>
      <c r="B33" s="277"/>
      <c r="C33" s="285"/>
      <c r="D33" s="278"/>
      <c r="E33" s="280"/>
      <c r="F33" s="280"/>
      <c r="G33" s="280"/>
      <c r="H33" s="280"/>
      <c r="I33" s="280"/>
      <c r="J33" s="23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45">
      <c r="A34" s="1"/>
      <c r="B34" s="274" t="s">
        <v>27</v>
      </c>
      <c r="C34" s="259"/>
      <c r="D34" s="260"/>
      <c r="E34" s="26">
        <v>50</v>
      </c>
      <c r="F34" s="26">
        <v>100</v>
      </c>
      <c r="G34" s="29">
        <v>0.22</v>
      </c>
      <c r="H34" s="26">
        <v>115</v>
      </c>
      <c r="I34" s="20">
        <f>+E34*F34*H34/G34</f>
        <v>2613636.3636363638</v>
      </c>
      <c r="J34" s="2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45">
      <c r="A35" s="1"/>
      <c r="B35" s="15"/>
      <c r="C35" s="2"/>
      <c r="D35" s="2"/>
      <c r="E35" s="2"/>
      <c r="F35" s="2"/>
      <c r="G35" s="2"/>
      <c r="H35" s="2"/>
      <c r="I35" s="22" t="s">
        <v>19</v>
      </c>
      <c r="J35" s="20">
        <f>SUM(I34)</f>
        <v>2613636.3636363638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45">
      <c r="A36" s="1"/>
      <c r="B36" s="15"/>
      <c r="C36" s="2"/>
      <c r="D36" s="2"/>
      <c r="E36" s="2"/>
      <c r="F36" s="2"/>
      <c r="G36" s="2"/>
      <c r="H36" s="2"/>
      <c r="I36" s="14"/>
      <c r="J36" s="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45">
      <c r="A37" s="1"/>
      <c r="B37" s="15"/>
      <c r="C37" s="2"/>
      <c r="D37" s="2"/>
      <c r="E37" s="2"/>
      <c r="F37" s="2"/>
      <c r="G37" s="2"/>
      <c r="H37" s="2"/>
      <c r="I37" s="14"/>
      <c r="J37" s="30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45">
      <c r="A38" s="1"/>
      <c r="B38" s="272" t="s">
        <v>28</v>
      </c>
      <c r="C38" s="273"/>
      <c r="D38" s="273"/>
      <c r="E38" s="273"/>
      <c r="F38" s="273"/>
      <c r="G38" s="273"/>
      <c r="H38" s="273"/>
      <c r="I38" s="273"/>
      <c r="J38" s="2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45">
      <c r="A39" s="1"/>
      <c r="B39" s="15"/>
      <c r="C39" s="2"/>
      <c r="D39" s="2"/>
      <c r="E39" s="2"/>
      <c r="F39" s="2"/>
      <c r="G39" s="2"/>
      <c r="H39" s="2"/>
      <c r="I39" s="2"/>
      <c r="J39" s="23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45">
      <c r="A40" s="1"/>
      <c r="B40" s="275" t="s">
        <v>5</v>
      </c>
      <c r="C40" s="276"/>
      <c r="D40" s="279" t="s">
        <v>2</v>
      </c>
      <c r="E40" s="279" t="s">
        <v>6</v>
      </c>
      <c r="F40" s="281" t="s">
        <v>29</v>
      </c>
      <c r="G40" s="275" t="s">
        <v>30</v>
      </c>
      <c r="H40" s="279" t="s">
        <v>21</v>
      </c>
      <c r="I40" s="282" t="s">
        <v>8</v>
      </c>
      <c r="J40" s="23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45">
      <c r="A41" s="1"/>
      <c r="B41" s="277"/>
      <c r="C41" s="278"/>
      <c r="D41" s="280"/>
      <c r="E41" s="280"/>
      <c r="F41" s="280"/>
      <c r="G41" s="277"/>
      <c r="H41" s="280"/>
      <c r="I41" s="278"/>
      <c r="J41" s="2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45">
      <c r="A42" s="1"/>
      <c r="B42" s="271" t="s">
        <v>31</v>
      </c>
      <c r="C42" s="260"/>
      <c r="D42" s="26" t="s">
        <v>32</v>
      </c>
      <c r="E42" s="19">
        <v>1</v>
      </c>
      <c r="F42" s="20">
        <v>70000</v>
      </c>
      <c r="G42" s="20">
        <f t="shared" ref="G42:G54" si="1">F42*E42</f>
        <v>70000</v>
      </c>
      <c r="H42" s="26">
        <v>1</v>
      </c>
      <c r="I42" s="20">
        <f t="shared" ref="I42:I54" si="2">F42*E42/H42</f>
        <v>70000</v>
      </c>
      <c r="J42" s="1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45">
      <c r="A43" s="1"/>
      <c r="B43" s="271" t="s">
        <v>33</v>
      </c>
      <c r="C43" s="260"/>
      <c r="D43" s="26" t="s">
        <v>32</v>
      </c>
      <c r="E43" s="19">
        <v>4</v>
      </c>
      <c r="F43" s="20">
        <v>70000</v>
      </c>
      <c r="G43" s="20">
        <f t="shared" si="1"/>
        <v>280000</v>
      </c>
      <c r="H43" s="26">
        <v>1</v>
      </c>
      <c r="I43" s="20">
        <f t="shared" si="2"/>
        <v>280000</v>
      </c>
      <c r="J43" s="23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 x14ac:dyDescent="0.45">
      <c r="A44" s="1"/>
      <c r="B44" s="271" t="s">
        <v>34</v>
      </c>
      <c r="C44" s="260"/>
      <c r="D44" s="26" t="s">
        <v>32</v>
      </c>
      <c r="E44" s="19">
        <v>1</v>
      </c>
      <c r="F44" s="20">
        <v>70000</v>
      </c>
      <c r="G44" s="20">
        <f t="shared" si="1"/>
        <v>70000</v>
      </c>
      <c r="H44" s="26">
        <v>1</v>
      </c>
      <c r="I44" s="20">
        <f t="shared" si="2"/>
        <v>70000</v>
      </c>
      <c r="J44" s="23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 x14ac:dyDescent="0.45">
      <c r="A45" s="1"/>
      <c r="B45" s="271" t="s">
        <v>35</v>
      </c>
      <c r="C45" s="260"/>
      <c r="D45" s="26" t="s">
        <v>32</v>
      </c>
      <c r="E45" s="31">
        <v>2</v>
      </c>
      <c r="F45" s="20">
        <v>70000</v>
      </c>
      <c r="G45" s="20">
        <f t="shared" si="1"/>
        <v>140000</v>
      </c>
      <c r="H45" s="26">
        <v>1</v>
      </c>
      <c r="I45" s="20">
        <f t="shared" si="2"/>
        <v>140000</v>
      </c>
      <c r="J45" s="23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45">
      <c r="A46" s="1"/>
      <c r="B46" s="271" t="s">
        <v>36</v>
      </c>
      <c r="C46" s="260"/>
      <c r="D46" s="26" t="s">
        <v>32</v>
      </c>
      <c r="E46" s="19">
        <v>7</v>
      </c>
      <c r="F46" s="20">
        <v>70000</v>
      </c>
      <c r="G46" s="20">
        <f t="shared" si="1"/>
        <v>490000</v>
      </c>
      <c r="H46" s="26">
        <v>1</v>
      </c>
      <c r="I46" s="20">
        <f t="shared" si="2"/>
        <v>490000</v>
      </c>
      <c r="J46" s="23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45">
      <c r="A47" s="1"/>
      <c r="B47" s="271" t="s">
        <v>37</v>
      </c>
      <c r="C47" s="260"/>
      <c r="D47" s="26" t="s">
        <v>32</v>
      </c>
      <c r="E47" s="19">
        <v>9</v>
      </c>
      <c r="F47" s="20">
        <v>70000</v>
      </c>
      <c r="G47" s="20">
        <f t="shared" si="1"/>
        <v>630000</v>
      </c>
      <c r="H47" s="26">
        <v>1</v>
      </c>
      <c r="I47" s="20">
        <f t="shared" si="2"/>
        <v>630000</v>
      </c>
      <c r="J47" s="23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45">
      <c r="A48" s="1"/>
      <c r="B48" s="271" t="s">
        <v>38</v>
      </c>
      <c r="C48" s="260"/>
      <c r="D48" s="26" t="s">
        <v>32</v>
      </c>
      <c r="E48" s="19">
        <v>14</v>
      </c>
      <c r="F48" s="20">
        <v>70000</v>
      </c>
      <c r="G48" s="20">
        <f t="shared" si="1"/>
        <v>980000</v>
      </c>
      <c r="H48" s="26">
        <v>1</v>
      </c>
      <c r="I48" s="20">
        <f t="shared" si="2"/>
        <v>980000</v>
      </c>
      <c r="J48" s="23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45">
      <c r="A49" s="1"/>
      <c r="B49" s="271" t="s">
        <v>39</v>
      </c>
      <c r="C49" s="260"/>
      <c r="D49" s="26" t="s">
        <v>32</v>
      </c>
      <c r="E49" s="19">
        <v>10</v>
      </c>
      <c r="F49" s="20">
        <v>70000</v>
      </c>
      <c r="G49" s="20">
        <f t="shared" si="1"/>
        <v>700000</v>
      </c>
      <c r="H49" s="26">
        <v>1</v>
      </c>
      <c r="I49" s="20">
        <f t="shared" si="2"/>
        <v>700000</v>
      </c>
      <c r="J49" s="23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45">
      <c r="A50" s="1"/>
      <c r="B50" s="271" t="s">
        <v>40</v>
      </c>
      <c r="C50" s="260"/>
      <c r="D50" s="26" t="s">
        <v>32</v>
      </c>
      <c r="E50" s="19">
        <v>11</v>
      </c>
      <c r="F50" s="20">
        <v>70000</v>
      </c>
      <c r="G50" s="20">
        <f t="shared" si="1"/>
        <v>770000</v>
      </c>
      <c r="H50" s="26">
        <v>1</v>
      </c>
      <c r="I50" s="20">
        <f t="shared" si="2"/>
        <v>770000</v>
      </c>
      <c r="J50" s="23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3" customHeight="1" x14ac:dyDescent="0.45">
      <c r="A51" s="1"/>
      <c r="B51" s="271" t="s">
        <v>41</v>
      </c>
      <c r="C51" s="260"/>
      <c r="D51" s="26" t="s">
        <v>32</v>
      </c>
      <c r="E51" s="19">
        <v>4</v>
      </c>
      <c r="F51" s="20">
        <v>70000</v>
      </c>
      <c r="G51" s="20">
        <f t="shared" si="1"/>
        <v>280000</v>
      </c>
      <c r="H51" s="26">
        <v>1</v>
      </c>
      <c r="I51" s="20">
        <f t="shared" si="2"/>
        <v>280000</v>
      </c>
      <c r="J51" s="23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7.5" customHeight="1" x14ac:dyDescent="0.45">
      <c r="A52" s="1"/>
      <c r="B52" s="271" t="s">
        <v>42</v>
      </c>
      <c r="C52" s="260"/>
      <c r="D52" s="26" t="s">
        <v>32</v>
      </c>
      <c r="E52" s="19">
        <v>8</v>
      </c>
      <c r="F52" s="20">
        <v>70000</v>
      </c>
      <c r="G52" s="20">
        <f t="shared" si="1"/>
        <v>560000</v>
      </c>
      <c r="H52" s="26">
        <v>1</v>
      </c>
      <c r="I52" s="20">
        <f t="shared" si="2"/>
        <v>560000</v>
      </c>
      <c r="J52" s="23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9.75" customHeight="1" x14ac:dyDescent="0.45">
      <c r="A53" s="1"/>
      <c r="B53" s="271" t="s">
        <v>43</v>
      </c>
      <c r="C53" s="260"/>
      <c r="D53" s="26" t="s">
        <v>32</v>
      </c>
      <c r="E53" s="19">
        <v>8</v>
      </c>
      <c r="F53" s="20">
        <v>70000</v>
      </c>
      <c r="G53" s="20">
        <f t="shared" si="1"/>
        <v>560000</v>
      </c>
      <c r="H53" s="26">
        <v>1</v>
      </c>
      <c r="I53" s="20">
        <f t="shared" si="2"/>
        <v>560000</v>
      </c>
      <c r="J53" s="23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0" customHeight="1" x14ac:dyDescent="0.45">
      <c r="A54" s="1"/>
      <c r="B54" s="271" t="s">
        <v>44</v>
      </c>
      <c r="C54" s="260"/>
      <c r="D54" s="26" t="s">
        <v>32</v>
      </c>
      <c r="E54" s="19">
        <v>8</v>
      </c>
      <c r="F54" s="20">
        <v>70000</v>
      </c>
      <c r="G54" s="20">
        <f t="shared" si="1"/>
        <v>560000</v>
      </c>
      <c r="H54" s="26">
        <v>1</v>
      </c>
      <c r="I54" s="20">
        <f t="shared" si="2"/>
        <v>560000</v>
      </c>
      <c r="J54" s="23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45">
      <c r="A55" s="1"/>
      <c r="B55" s="15"/>
      <c r="C55" s="2"/>
      <c r="D55" s="2"/>
      <c r="E55" s="2"/>
      <c r="F55" s="2"/>
      <c r="G55" s="2"/>
      <c r="H55" s="14"/>
      <c r="I55" s="28" t="s">
        <v>19</v>
      </c>
      <c r="J55" s="20">
        <f>SUM(I47:I54)</f>
        <v>5040000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45">
      <c r="A56" s="1"/>
      <c r="B56" s="15"/>
      <c r="C56" s="2"/>
      <c r="D56" s="2"/>
      <c r="E56" s="2"/>
      <c r="F56" s="2"/>
      <c r="G56" s="2"/>
      <c r="H56" s="2"/>
      <c r="I56" s="14"/>
      <c r="J56" s="23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45">
      <c r="A57" s="1"/>
      <c r="B57" s="272" t="s">
        <v>45</v>
      </c>
      <c r="C57" s="273"/>
      <c r="D57" s="273"/>
      <c r="E57" s="273"/>
      <c r="F57" s="273"/>
      <c r="G57" s="273"/>
      <c r="H57" s="273"/>
      <c r="I57" s="273"/>
      <c r="J57" s="23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45">
      <c r="A58" s="1"/>
      <c r="B58" s="261" t="s">
        <v>5</v>
      </c>
      <c r="C58" s="259"/>
      <c r="D58" s="259"/>
      <c r="E58" s="260"/>
      <c r="F58" s="16" t="s">
        <v>2</v>
      </c>
      <c r="G58" s="16" t="s">
        <v>6</v>
      </c>
      <c r="H58" s="16" t="s">
        <v>7</v>
      </c>
      <c r="I58" s="16" t="s">
        <v>8</v>
      </c>
      <c r="J58" s="23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45">
      <c r="A59" s="1"/>
      <c r="B59" s="258" t="s">
        <v>46</v>
      </c>
      <c r="C59" s="259"/>
      <c r="D59" s="259"/>
      <c r="E59" s="260"/>
      <c r="F59" s="32" t="s">
        <v>47</v>
      </c>
      <c r="G59" s="33">
        <v>60</v>
      </c>
      <c r="H59" s="20">
        <v>6500</v>
      </c>
      <c r="I59" s="20">
        <f t="shared" ref="I59:I63" si="3">(H59*G59)</f>
        <v>390000</v>
      </c>
      <c r="J59" s="2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45">
      <c r="A60" s="1"/>
      <c r="B60" s="258" t="s">
        <v>48</v>
      </c>
      <c r="C60" s="259"/>
      <c r="D60" s="259"/>
      <c r="E60" s="260"/>
      <c r="F60" s="32" t="s">
        <v>49</v>
      </c>
      <c r="G60" s="32">
        <v>4</v>
      </c>
      <c r="H60" s="20">
        <v>42930</v>
      </c>
      <c r="I60" s="20">
        <f t="shared" si="3"/>
        <v>171720</v>
      </c>
      <c r="J60" s="2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45">
      <c r="A61" s="1"/>
      <c r="B61" s="258" t="s">
        <v>50</v>
      </c>
      <c r="C61" s="259"/>
      <c r="D61" s="259"/>
      <c r="E61" s="260"/>
      <c r="F61" s="32" t="s">
        <v>47</v>
      </c>
      <c r="G61" s="32">
        <v>6</v>
      </c>
      <c r="H61" s="20">
        <v>3400</v>
      </c>
      <c r="I61" s="20">
        <f t="shared" si="3"/>
        <v>20400</v>
      </c>
      <c r="J61" s="2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45">
      <c r="A62" s="1"/>
      <c r="B62" s="258" t="s">
        <v>51</v>
      </c>
      <c r="C62" s="259"/>
      <c r="D62" s="259"/>
      <c r="E62" s="260"/>
      <c r="F62" s="32" t="s">
        <v>47</v>
      </c>
      <c r="G62" s="34">
        <v>0.02</v>
      </c>
      <c r="H62" s="20">
        <v>41000</v>
      </c>
      <c r="I62" s="20">
        <f t="shared" si="3"/>
        <v>820</v>
      </c>
      <c r="J62" s="23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45">
      <c r="A63" s="1"/>
      <c r="B63" s="258" t="s">
        <v>52</v>
      </c>
      <c r="C63" s="259"/>
      <c r="D63" s="259"/>
      <c r="E63" s="260"/>
      <c r="F63" s="32" t="s">
        <v>53</v>
      </c>
      <c r="G63" s="34">
        <v>0.95</v>
      </c>
      <c r="H63" s="20">
        <v>64000</v>
      </c>
      <c r="I63" s="20">
        <f t="shared" si="3"/>
        <v>60800</v>
      </c>
      <c r="J63" s="2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45">
      <c r="A64" s="1"/>
      <c r="B64" s="15"/>
      <c r="C64" s="2"/>
      <c r="D64" s="2"/>
      <c r="E64" s="2"/>
      <c r="F64" s="2"/>
      <c r="G64" s="2"/>
      <c r="H64" s="2"/>
      <c r="I64" s="28"/>
      <c r="J64" s="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45">
      <c r="A65" s="1"/>
      <c r="B65" s="15"/>
      <c r="C65" s="2"/>
      <c r="D65" s="2"/>
      <c r="E65" s="2"/>
      <c r="F65" s="2"/>
      <c r="G65" s="2"/>
      <c r="H65" s="2"/>
      <c r="I65" s="28" t="s">
        <v>19</v>
      </c>
      <c r="J65" s="20">
        <f>SUM(I59:I63)</f>
        <v>643740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45">
      <c r="A66" s="1"/>
      <c r="B66" s="15"/>
      <c r="C66" s="2"/>
      <c r="D66" s="2"/>
      <c r="E66" s="2"/>
      <c r="F66" s="2"/>
      <c r="G66" s="2"/>
      <c r="H66" s="2"/>
      <c r="I66" s="14"/>
      <c r="J66" s="23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45">
      <c r="A67" s="1"/>
      <c r="B67" s="15"/>
      <c r="C67" s="2"/>
      <c r="D67" s="2"/>
      <c r="E67" s="2"/>
      <c r="F67" s="2"/>
      <c r="G67" s="2"/>
      <c r="H67" s="2"/>
      <c r="I67" s="14"/>
      <c r="J67" s="23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45">
      <c r="A68" s="1"/>
      <c r="B68" s="35"/>
      <c r="C68" s="36"/>
      <c r="D68" s="36"/>
      <c r="E68" s="36"/>
      <c r="F68" s="36"/>
      <c r="G68" s="36"/>
      <c r="H68" s="36"/>
      <c r="I68" s="37"/>
      <c r="J68" s="38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45">
      <c r="A69" s="1"/>
      <c r="B69" s="2"/>
      <c r="C69" s="2"/>
      <c r="D69" s="2"/>
      <c r="E69" s="2"/>
      <c r="F69" s="2"/>
      <c r="G69" s="2"/>
      <c r="H69" s="2"/>
      <c r="I69" s="2"/>
      <c r="J69" s="39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45">
      <c r="A70" s="1"/>
      <c r="B70" s="2"/>
      <c r="C70" s="2"/>
      <c r="D70" s="2"/>
      <c r="E70" s="2"/>
      <c r="F70" s="2"/>
      <c r="G70" s="2"/>
      <c r="H70" s="261" t="s">
        <v>54</v>
      </c>
      <c r="I70" s="260"/>
      <c r="J70" s="20">
        <f>+J55+J35+J29+J20+J65</f>
        <v>25730576.363636363</v>
      </c>
      <c r="K70" s="40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45">
      <c r="A71" s="1"/>
      <c r="B71" s="2"/>
      <c r="C71" s="2"/>
      <c r="D71" s="2"/>
      <c r="E71" s="2"/>
      <c r="F71" s="2"/>
      <c r="G71" s="2"/>
      <c r="H71" s="14"/>
      <c r="I71" s="14"/>
      <c r="J71" s="4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4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4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4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4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4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4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4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4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4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4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4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4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4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4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4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4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4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 x14ac:dyDescent="0.4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</sheetData>
  <mergeCells count="61">
    <mergeCell ref="J6:J7"/>
    <mergeCell ref="B2:C5"/>
    <mergeCell ref="B6:B7"/>
    <mergeCell ref="C6:C7"/>
    <mergeCell ref="D6:H7"/>
    <mergeCell ref="I6:I7"/>
    <mergeCell ref="B23:D23"/>
    <mergeCell ref="B9:D9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I21"/>
    <mergeCell ref="I32:I33"/>
    <mergeCell ref="B24:D24"/>
    <mergeCell ref="B25:D25"/>
    <mergeCell ref="B26:D26"/>
    <mergeCell ref="B27:E27"/>
    <mergeCell ref="B28:E28"/>
    <mergeCell ref="B30:I30"/>
    <mergeCell ref="B32:D33"/>
    <mergeCell ref="E32:E33"/>
    <mergeCell ref="F32:F33"/>
    <mergeCell ref="G32:G33"/>
    <mergeCell ref="H32:H33"/>
    <mergeCell ref="B47:C47"/>
    <mergeCell ref="B34:D34"/>
    <mergeCell ref="B38:I38"/>
    <mergeCell ref="B40:C41"/>
    <mergeCell ref="D40:D41"/>
    <mergeCell ref="E40:E41"/>
    <mergeCell ref="F40:F41"/>
    <mergeCell ref="G40:G41"/>
    <mergeCell ref="H40:H41"/>
    <mergeCell ref="I40:I41"/>
    <mergeCell ref="B42:C42"/>
    <mergeCell ref="B43:C43"/>
    <mergeCell ref="B44:C44"/>
    <mergeCell ref="B45:C45"/>
    <mergeCell ref="B46:C46"/>
    <mergeCell ref="B62:E62"/>
    <mergeCell ref="B63:E63"/>
    <mergeCell ref="H70:I70"/>
    <mergeCell ref="D2:J5"/>
    <mergeCell ref="B54:C54"/>
    <mergeCell ref="B57:I57"/>
    <mergeCell ref="B58:E58"/>
    <mergeCell ref="B59:E59"/>
    <mergeCell ref="B60:E60"/>
    <mergeCell ref="B61:E61"/>
    <mergeCell ref="B48:C48"/>
    <mergeCell ref="B49:C49"/>
    <mergeCell ref="B50:C50"/>
    <mergeCell ref="B51:C51"/>
    <mergeCell ref="B52:C52"/>
    <mergeCell ref="B53:C53"/>
  </mergeCells>
  <conditionalFormatting sqref="J29:J34 J36:J37">
    <cfRule type="cellIs" dxfId="6" priority="1" stopIfTrue="1" operator="equal">
      <formula>0</formula>
    </cfRule>
  </conditionalFormatting>
  <conditionalFormatting sqref="J56:J64 J66:J68">
    <cfRule type="cellIs" dxfId="5" priority="2" stopIfTrue="1" operator="equal">
      <formula>0</formula>
    </cfRule>
  </conditionalFormatting>
  <pageMargins left="0.70866141732283472" right="0.70866141732283472" top="0.74803149606299213" bottom="0.74803149606299213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9E13F-B14B-43B1-BF88-D230E056E7D6}">
  <dimension ref="A1:Q254"/>
  <sheetViews>
    <sheetView tabSelected="1" zoomScale="90" zoomScaleNormal="90" workbookViewId="0">
      <pane ySplit="2" topLeftCell="A57" activePane="bottomLeft" state="frozen"/>
      <selection pane="bottomLeft" activeCell="B21" sqref="B21"/>
    </sheetView>
  </sheetViews>
  <sheetFormatPr baseColWidth="10" defaultColWidth="11.3984375" defaultRowHeight="10.15" x14ac:dyDescent="0.3"/>
  <cols>
    <col min="1" max="1" width="18.53125" style="114" customWidth="1"/>
    <col min="2" max="2" width="14.1328125" style="114" customWidth="1"/>
    <col min="3" max="3" width="12.265625" style="114" customWidth="1"/>
    <col min="4" max="4" width="14.73046875" style="114" customWidth="1"/>
    <col min="5" max="5" width="13.33203125" style="114" customWidth="1"/>
    <col min="6" max="6" width="14.59765625" style="114" customWidth="1"/>
    <col min="7" max="7" width="13.9296875" style="114" customWidth="1"/>
    <col min="8" max="8" width="14.1328125" style="114" customWidth="1"/>
    <col min="9" max="9" width="20.59765625" style="114" customWidth="1"/>
    <col min="10" max="10" width="12.3984375" style="114" customWidth="1"/>
    <col min="11" max="11" width="11.86328125" style="114" customWidth="1"/>
    <col min="12" max="12" width="11.9296875" style="114" customWidth="1"/>
    <col min="13" max="13" width="13.9296875" style="114" customWidth="1"/>
    <col min="14" max="14" width="13.59765625" style="114" customWidth="1"/>
    <col min="15" max="15" width="14.53125" style="114" customWidth="1"/>
    <col min="16" max="16" width="14.06640625" style="114" customWidth="1"/>
    <col min="17" max="17" width="16.06640625" style="114" customWidth="1"/>
    <col min="18" max="16384" width="11.3984375" style="114"/>
  </cols>
  <sheetData>
    <row r="1" spans="1:12" ht="18.399999999999999" customHeight="1" x14ac:dyDescent="0.3">
      <c r="A1" s="112" t="s">
        <v>68</v>
      </c>
      <c r="B1" s="113" t="s">
        <v>69</v>
      </c>
    </row>
    <row r="2" spans="1:12" x14ac:dyDescent="0.3">
      <c r="A2" s="116" t="s">
        <v>76</v>
      </c>
      <c r="B2" s="117"/>
      <c r="C2" s="118">
        <v>0</v>
      </c>
      <c r="D2" s="118">
        <v>1</v>
      </c>
      <c r="E2" s="118">
        <v>2</v>
      </c>
      <c r="F2" s="118">
        <v>3</v>
      </c>
      <c r="G2" s="118">
        <v>4</v>
      </c>
      <c r="H2" s="118">
        <v>5</v>
      </c>
      <c r="I2" s="115" t="s">
        <v>70</v>
      </c>
      <c r="J2" s="115" t="s">
        <v>71</v>
      </c>
      <c r="K2" s="115" t="s">
        <v>72</v>
      </c>
      <c r="L2" s="115" t="s">
        <v>73</v>
      </c>
    </row>
    <row r="3" spans="1:12" x14ac:dyDescent="0.3">
      <c r="A3" s="227" t="s">
        <v>219</v>
      </c>
      <c r="B3" s="228"/>
      <c r="C3" s="225"/>
      <c r="D3" s="226"/>
      <c r="E3" s="122">
        <v>0</v>
      </c>
      <c r="F3" s="122">
        <v>0</v>
      </c>
      <c r="G3" s="122">
        <v>0</v>
      </c>
      <c r="H3" s="122">
        <v>0</v>
      </c>
      <c r="I3" s="132" t="s">
        <v>64</v>
      </c>
      <c r="J3" s="120">
        <f t="shared" ref="J3:J14" si="0">+B24</f>
        <v>24000000</v>
      </c>
      <c r="K3" s="121">
        <f t="shared" ref="K3:K14" si="1">SUM(D24:H24)</f>
        <v>12000000</v>
      </c>
      <c r="L3" s="121">
        <f t="shared" ref="L3:L15" si="2">+J3-K3</f>
        <v>12000000</v>
      </c>
    </row>
    <row r="4" spans="1:12" x14ac:dyDescent="0.3">
      <c r="A4" s="123" t="s">
        <v>79</v>
      </c>
      <c r="B4" s="117"/>
      <c r="C4" s="117"/>
      <c r="D4" s="117"/>
      <c r="E4" s="117"/>
      <c r="F4" s="117"/>
      <c r="G4" s="117"/>
      <c r="H4" s="117"/>
      <c r="I4" s="119" t="s">
        <v>224</v>
      </c>
      <c r="J4" s="120">
        <f t="shared" si="0"/>
        <v>12000000</v>
      </c>
      <c r="K4" s="121">
        <f t="shared" si="1"/>
        <v>12000000</v>
      </c>
      <c r="L4" s="121">
        <f t="shared" si="2"/>
        <v>0</v>
      </c>
    </row>
    <row r="5" spans="1:12" x14ac:dyDescent="0.3">
      <c r="A5" s="117" t="s">
        <v>221</v>
      </c>
      <c r="B5" s="124"/>
      <c r="C5" s="125"/>
      <c r="D5" s="126">
        <v>360</v>
      </c>
      <c r="E5" s="126">
        <v>432</v>
      </c>
      <c r="F5" s="126">
        <v>540</v>
      </c>
      <c r="G5" s="126">
        <v>702</v>
      </c>
      <c r="H5" s="126">
        <v>947.7</v>
      </c>
      <c r="I5" s="119" t="s">
        <v>65</v>
      </c>
      <c r="J5" s="120">
        <f t="shared" si="0"/>
        <v>13480000</v>
      </c>
      <c r="K5" s="121">
        <f t="shared" si="1"/>
        <v>13480000</v>
      </c>
      <c r="L5" s="121">
        <f t="shared" si="2"/>
        <v>0</v>
      </c>
    </row>
    <row r="6" spans="1:12" x14ac:dyDescent="0.3">
      <c r="A6" s="117" t="s">
        <v>85</v>
      </c>
      <c r="B6" s="127">
        <v>1100</v>
      </c>
      <c r="C6" s="128"/>
      <c r="D6" s="129">
        <v>1100000</v>
      </c>
      <c r="E6" s="129">
        <f>+D6</f>
        <v>1100000</v>
      </c>
      <c r="F6" s="129">
        <f>+E6*(1+F3)</f>
        <v>1100000</v>
      </c>
      <c r="G6" s="129">
        <f>+F6*(1+G3)</f>
        <v>1100000</v>
      </c>
      <c r="H6" s="129">
        <f>+G6*(1+H3)</f>
        <v>1100000</v>
      </c>
      <c r="I6" s="119" t="s">
        <v>57</v>
      </c>
      <c r="J6" s="120">
        <f t="shared" si="0"/>
        <v>731850</v>
      </c>
      <c r="K6" s="121">
        <f t="shared" si="1"/>
        <v>731850</v>
      </c>
      <c r="L6" s="121">
        <f t="shared" si="2"/>
        <v>0</v>
      </c>
    </row>
    <row r="7" spans="1:12" x14ac:dyDescent="0.3">
      <c r="A7" s="123" t="s">
        <v>88</v>
      </c>
      <c r="B7" s="117"/>
      <c r="C7" s="117"/>
      <c r="D7" s="117"/>
      <c r="E7" s="117"/>
      <c r="F7" s="117"/>
      <c r="G7" s="117"/>
      <c r="H7" s="117"/>
      <c r="I7" s="119" t="s">
        <v>59</v>
      </c>
      <c r="J7" s="120">
        <f t="shared" si="0"/>
        <v>26763100</v>
      </c>
      <c r="K7" s="121">
        <f t="shared" si="1"/>
        <v>26763100</v>
      </c>
      <c r="L7" s="121">
        <f t="shared" si="2"/>
        <v>0</v>
      </c>
    </row>
    <row r="8" spans="1:12" x14ac:dyDescent="0.3">
      <c r="A8" s="117" t="s">
        <v>91</v>
      </c>
      <c r="B8" s="117"/>
      <c r="C8" s="130"/>
      <c r="D8" s="130">
        <f>+D6*D5</f>
        <v>396000000</v>
      </c>
      <c r="E8" s="130">
        <f>+E6*E5</f>
        <v>475200000</v>
      </c>
      <c r="F8" s="130">
        <f>+F6*F5</f>
        <v>594000000</v>
      </c>
      <c r="G8" s="130">
        <f>+G6*G5</f>
        <v>772200000</v>
      </c>
      <c r="H8" s="130">
        <f>+H6*H5</f>
        <v>1042470000</v>
      </c>
      <c r="I8" s="119" t="s">
        <v>63</v>
      </c>
      <c r="J8" s="120">
        <f t="shared" si="0"/>
        <v>991270</v>
      </c>
      <c r="K8" s="121">
        <f t="shared" si="1"/>
        <v>991270</v>
      </c>
      <c r="L8" s="121">
        <f t="shared" si="2"/>
        <v>0</v>
      </c>
    </row>
    <row r="9" spans="1:12" x14ac:dyDescent="0.3">
      <c r="A9" s="219" t="s">
        <v>94</v>
      </c>
      <c r="B9" s="117"/>
      <c r="C9" s="117"/>
      <c r="D9" s="117"/>
      <c r="E9" s="117"/>
      <c r="F9" s="117"/>
      <c r="G9" s="117"/>
      <c r="H9" s="131"/>
      <c r="I9" s="119" t="s">
        <v>222</v>
      </c>
      <c r="J9" s="120">
        <f t="shared" si="0"/>
        <v>17635500</v>
      </c>
      <c r="K9" s="121">
        <f t="shared" si="1"/>
        <v>17635500</v>
      </c>
      <c r="L9" s="121">
        <f t="shared" si="2"/>
        <v>0</v>
      </c>
    </row>
    <row r="10" spans="1:12" x14ac:dyDescent="0.3">
      <c r="A10" s="249" t="s">
        <v>96</v>
      </c>
      <c r="B10" s="250"/>
      <c r="C10" s="251"/>
      <c r="D10" s="252">
        <f>+D8+D9</f>
        <v>396000000</v>
      </c>
      <c r="E10" s="252">
        <f t="shared" ref="E10:H10" si="3">+E8+E9</f>
        <v>475200000</v>
      </c>
      <c r="F10" s="252">
        <f t="shared" si="3"/>
        <v>594000000</v>
      </c>
      <c r="G10" s="252">
        <f t="shared" si="3"/>
        <v>772200000</v>
      </c>
      <c r="H10" s="252">
        <f t="shared" si="3"/>
        <v>1042470000</v>
      </c>
      <c r="I10" s="132" t="s">
        <v>66</v>
      </c>
      <c r="J10" s="120">
        <f t="shared" si="0"/>
        <v>9245000</v>
      </c>
      <c r="K10" s="121">
        <f t="shared" si="1"/>
        <v>9245000</v>
      </c>
      <c r="L10" s="121">
        <f t="shared" si="2"/>
        <v>0</v>
      </c>
    </row>
    <row r="11" spans="1:12" x14ac:dyDescent="0.3">
      <c r="A11" s="123" t="s">
        <v>97</v>
      </c>
      <c r="B11" s="117"/>
      <c r="C11" s="130"/>
      <c r="D11" s="130"/>
      <c r="E11" s="130"/>
      <c r="F11" s="130"/>
      <c r="G11" s="130"/>
      <c r="H11" s="130"/>
      <c r="I11" s="132" t="s">
        <v>67</v>
      </c>
      <c r="J11" s="120">
        <f t="shared" si="0"/>
        <v>1200000</v>
      </c>
      <c r="K11" s="121">
        <f t="shared" si="1"/>
        <v>1200000</v>
      </c>
      <c r="L11" s="121">
        <f t="shared" si="2"/>
        <v>0</v>
      </c>
    </row>
    <row r="12" spans="1:12" x14ac:dyDescent="0.3">
      <c r="A12" s="123" t="s">
        <v>98</v>
      </c>
      <c r="B12" s="117"/>
      <c r="C12" s="117"/>
      <c r="D12" s="117"/>
      <c r="E12" s="117"/>
      <c r="F12" s="117"/>
      <c r="G12" s="117"/>
      <c r="H12" s="117"/>
      <c r="I12" s="119" t="s">
        <v>198</v>
      </c>
      <c r="J12" s="120">
        <f t="shared" si="0"/>
        <v>480000000</v>
      </c>
      <c r="K12" s="121">
        <f t="shared" si="1"/>
        <v>120000000</v>
      </c>
      <c r="L12" s="121">
        <f t="shared" si="2"/>
        <v>360000000</v>
      </c>
    </row>
    <row r="13" spans="1:12" x14ac:dyDescent="0.3">
      <c r="A13" s="117" t="s">
        <v>227</v>
      </c>
      <c r="B13" s="136">
        <v>3210381.44</v>
      </c>
      <c r="C13" s="117"/>
      <c r="D13" s="137">
        <f>+$B$13*12</f>
        <v>38524577.280000001</v>
      </c>
      <c r="E13" s="137">
        <f>+D13*(1+E3)</f>
        <v>38524577.280000001</v>
      </c>
      <c r="F13" s="137">
        <f>+E13*(1+F3)</f>
        <v>38524577.280000001</v>
      </c>
      <c r="G13" s="137">
        <f>+F13*(1+G3)</f>
        <v>38524577.280000001</v>
      </c>
      <c r="H13" s="137">
        <f>+G13*(1+H3)</f>
        <v>38524577.280000001</v>
      </c>
      <c r="I13" s="119" t="s">
        <v>192</v>
      </c>
      <c r="J13" s="120">
        <f t="shared" si="0"/>
        <v>4050000</v>
      </c>
      <c r="K13" s="121">
        <f t="shared" si="1"/>
        <v>4050000</v>
      </c>
      <c r="L13" s="121">
        <f t="shared" si="2"/>
        <v>0</v>
      </c>
    </row>
    <row r="14" spans="1:12" x14ac:dyDescent="0.3">
      <c r="A14" s="123" t="s">
        <v>99</v>
      </c>
      <c r="B14" s="117"/>
      <c r="C14" s="117"/>
      <c r="D14" s="117"/>
      <c r="E14" s="117"/>
      <c r="F14" s="117"/>
      <c r="G14" s="117"/>
      <c r="H14" s="117"/>
      <c r="I14" s="119" t="s">
        <v>193</v>
      </c>
      <c r="J14" s="120">
        <f t="shared" si="0"/>
        <v>60075000</v>
      </c>
      <c r="K14" s="121">
        <f t="shared" si="1"/>
        <v>60075000</v>
      </c>
      <c r="L14" s="121">
        <f t="shared" si="2"/>
        <v>0</v>
      </c>
    </row>
    <row r="15" spans="1:12" x14ac:dyDescent="0.3">
      <c r="A15" s="117" t="s">
        <v>220</v>
      </c>
      <c r="B15" s="117"/>
      <c r="C15" s="117"/>
      <c r="D15" s="143">
        <v>8</v>
      </c>
      <c r="E15" s="143">
        <v>8</v>
      </c>
      <c r="F15" s="143">
        <v>12</v>
      </c>
      <c r="G15" s="143">
        <v>16</v>
      </c>
      <c r="H15" s="143">
        <v>16</v>
      </c>
      <c r="I15" s="138" t="s">
        <v>225</v>
      </c>
      <c r="J15" s="127">
        <v>75000000</v>
      </c>
      <c r="K15" s="127">
        <v>0</v>
      </c>
      <c r="L15" s="121">
        <f t="shared" si="2"/>
        <v>75000000</v>
      </c>
    </row>
    <row r="16" spans="1:12" x14ac:dyDescent="0.3">
      <c r="A16" s="117" t="s">
        <v>100</v>
      </c>
      <c r="B16" s="136">
        <v>2186457.7490099999</v>
      </c>
      <c r="C16" s="130"/>
      <c r="D16" s="144">
        <f>+$B$16*D15*12</f>
        <v>209899943.90495998</v>
      </c>
      <c r="E16" s="144">
        <f>+($B$16)*(1+E3)*E15*12</f>
        <v>209899943.90495998</v>
      </c>
      <c r="F16" s="144">
        <f>+($B$16)*(1+E3)*(1+F3)*F15*12</f>
        <v>314849915.85743999</v>
      </c>
      <c r="G16" s="144">
        <f>+($B$16)*(1+E3)*(1+F3)*(1+G3)*G15*12</f>
        <v>419799887.80991995</v>
      </c>
      <c r="H16" s="144">
        <f>+($B$16)*(1+E3)*(1+F3)*(1+G3)*(1+H3)*H15*12</f>
        <v>419799887.80991995</v>
      </c>
      <c r="I16" s="139"/>
      <c r="J16" s="140"/>
      <c r="K16" s="141" t="s">
        <v>92</v>
      </c>
      <c r="L16" s="142">
        <f>+SUM(L3:L15)</f>
        <v>447000000</v>
      </c>
    </row>
    <row r="17" spans="1:15" x14ac:dyDescent="0.3">
      <c r="A17" s="117" t="s">
        <v>226</v>
      </c>
      <c r="B17" s="136">
        <v>3425870.847368421</v>
      </c>
      <c r="C17" s="130"/>
      <c r="D17" s="130">
        <f>+$B$17*D5</f>
        <v>1233313505.0526316</v>
      </c>
      <c r="E17" s="130">
        <f>+$B$17*E5*(1+E3)</f>
        <v>1479976206.0631578</v>
      </c>
      <c r="F17" s="130">
        <f>+$B$17*F5*(1+F3)</f>
        <v>1849970257.5789473</v>
      </c>
      <c r="G17" s="130">
        <f>+$B$17*G5*(1+G3)</f>
        <v>2404961334.8526316</v>
      </c>
      <c r="H17" s="130">
        <f>+$B$17*H5*(1+H3)</f>
        <v>3246697802.0510526</v>
      </c>
      <c r="I17" s="145" t="s">
        <v>95</v>
      </c>
      <c r="J17" s="146">
        <v>0.14000000000000001</v>
      </c>
    </row>
    <row r="18" spans="1:15" x14ac:dyDescent="0.3">
      <c r="A18" s="117" t="s">
        <v>56</v>
      </c>
      <c r="B18" s="136">
        <v>21985200</v>
      </c>
      <c r="C18" s="130"/>
      <c r="D18" s="130">
        <f>+B18</f>
        <v>21985200</v>
      </c>
      <c r="E18" s="130">
        <f>181800*(1+E3)*E15</f>
        <v>1454400</v>
      </c>
      <c r="F18" s="130">
        <f>181800*(1+E3)*(1+F3)*F15</f>
        <v>2181600</v>
      </c>
      <c r="G18" s="130">
        <f>181800*(1+F3)*(1+G3)*(1+E3)*G15</f>
        <v>2908800</v>
      </c>
      <c r="H18" s="130">
        <f>181800*(1+G3)*(1+H3)*(1+F3)*(1+E3)*H15</f>
        <v>2908800</v>
      </c>
      <c r="I18" s="299" t="s">
        <v>81</v>
      </c>
      <c r="J18" s="300"/>
      <c r="K18" s="300"/>
      <c r="L18" s="300"/>
      <c r="M18" s="300"/>
      <c r="N18" s="300"/>
      <c r="O18" s="300"/>
    </row>
    <row r="19" spans="1:15" x14ac:dyDescent="0.3">
      <c r="A19" s="123" t="s">
        <v>250</v>
      </c>
      <c r="B19" s="136">
        <f>+E188</f>
        <v>15139995</v>
      </c>
      <c r="C19" s="117"/>
      <c r="D19" s="130">
        <f>+$B$19*12</f>
        <v>181679940</v>
      </c>
      <c r="E19" s="130">
        <f>+$D$19*(1+E3)</f>
        <v>181679940</v>
      </c>
      <c r="F19" s="130">
        <f>+E19*(1+F3)</f>
        <v>181679940</v>
      </c>
      <c r="G19" s="130">
        <f>+F19*(1+G3)</f>
        <v>181679940</v>
      </c>
      <c r="H19" s="130">
        <f>+G19*(1+H3)</f>
        <v>181679940</v>
      </c>
      <c r="I19" s="117" t="s">
        <v>76</v>
      </c>
      <c r="J19" s="147">
        <v>0</v>
      </c>
      <c r="K19" s="147">
        <v>1</v>
      </c>
      <c r="L19" s="147">
        <v>2</v>
      </c>
      <c r="M19" s="147">
        <v>3</v>
      </c>
      <c r="N19" s="147">
        <v>4</v>
      </c>
      <c r="O19" s="147">
        <v>5</v>
      </c>
    </row>
    <row r="20" spans="1:15" x14ac:dyDescent="0.3">
      <c r="A20" s="123" t="s">
        <v>251</v>
      </c>
      <c r="B20" s="127">
        <v>150000</v>
      </c>
      <c r="C20" s="117"/>
      <c r="D20" s="130">
        <f>+D5*$B$20</f>
        <v>54000000</v>
      </c>
      <c r="E20" s="130">
        <f>+E5*$B$20*(1+E3)</f>
        <v>64800000</v>
      </c>
      <c r="F20" s="130">
        <f>+F5*$B$20*(1+F3)</f>
        <v>81000000</v>
      </c>
      <c r="G20" s="130">
        <f>+G5*$B$20*(1+G3)</f>
        <v>105300000</v>
      </c>
      <c r="H20" s="130">
        <f>+H5*$B$20*(1+H3)</f>
        <v>142155000</v>
      </c>
      <c r="I20" s="117" t="s">
        <v>230</v>
      </c>
      <c r="J20" s="148"/>
      <c r="K20" s="127">
        <f>+PMT($J$17,$O$19,-$J$23)</f>
        <v>211230590.41660994</v>
      </c>
      <c r="L20" s="127">
        <f>+PMT($J$17,$O$19,-$J$23)</f>
        <v>211230590.41660994</v>
      </c>
      <c r="M20" s="127">
        <f>+PMT($J$17,$O$19,-$J$23)</f>
        <v>211230590.41660994</v>
      </c>
      <c r="N20" s="127">
        <f>+PMT($J$17,$O$19,-$J$23)</f>
        <v>211230590.41660994</v>
      </c>
      <c r="O20" s="127">
        <f>+PMT($J$17,$O$19,-$J$23)</f>
        <v>211230590.41660994</v>
      </c>
    </row>
    <row r="21" spans="1:15" x14ac:dyDescent="0.3">
      <c r="A21" s="123" t="s">
        <v>252</v>
      </c>
      <c r="B21" s="149">
        <f>+E190</f>
        <v>25420983.16</v>
      </c>
      <c r="C21" s="117"/>
      <c r="D21" s="137">
        <f>+$B$21*12</f>
        <v>305051797.92000002</v>
      </c>
      <c r="E21" s="137">
        <f>+$B$21*12*(1+E3)</f>
        <v>305051797.92000002</v>
      </c>
      <c r="F21" s="137">
        <f>+$B$21*12*(1+F3)</f>
        <v>305051797.92000002</v>
      </c>
      <c r="G21" s="137">
        <f>+$B$21*12*(1+G3)</f>
        <v>305051797.92000002</v>
      </c>
      <c r="H21" s="137">
        <f>+$B$21*12*(1+H3)</f>
        <v>305051797.92000002</v>
      </c>
      <c r="I21" s="117" t="s">
        <v>101</v>
      </c>
      <c r="J21" s="117"/>
      <c r="K21" s="150">
        <f>+K20-K22</f>
        <v>109706549.61660993</v>
      </c>
      <c r="L21" s="150">
        <f>+L20-L22</f>
        <v>125065466.56293532</v>
      </c>
      <c r="M21" s="150">
        <f t="shared" ref="M21:N21" si="4">+M20-M22</f>
        <v>142574631.88174629</v>
      </c>
      <c r="N21" s="150">
        <f t="shared" si="4"/>
        <v>162535080.34519076</v>
      </c>
      <c r="O21" s="150">
        <f>+O20-O22</f>
        <v>185289991.59351748</v>
      </c>
    </row>
    <row r="22" spans="1:15" x14ac:dyDescent="0.3">
      <c r="A22" s="133" t="s">
        <v>109</v>
      </c>
      <c r="B22" s="134"/>
      <c r="C22" s="135">
        <f>+SUM(C13:C21)</f>
        <v>0</v>
      </c>
      <c r="D22" s="135">
        <f>D13+SUM(D16:D21)</f>
        <v>2044454964.1575916</v>
      </c>
      <c r="E22" s="135">
        <f>E13+SUM(E16:E21)</f>
        <v>2281386865.168118</v>
      </c>
      <c r="F22" s="135">
        <f>F13+SUM(F16:F21)</f>
        <v>2773258088.6363873</v>
      </c>
      <c r="G22" s="135">
        <f>G13+SUM(G16:G21)</f>
        <v>3458226337.8625517</v>
      </c>
      <c r="H22" s="135">
        <f>H13+SUM(H16:H21)</f>
        <v>4336817805.0609722</v>
      </c>
      <c r="I22" s="117" t="s">
        <v>103</v>
      </c>
      <c r="J22" s="117"/>
      <c r="K22" s="131">
        <f>+J23*$J$17</f>
        <v>101524040.80000001</v>
      </c>
      <c r="L22" s="131">
        <f>+K23*$J$17</f>
        <v>86165123.85367462</v>
      </c>
      <c r="M22" s="131">
        <f>+L23*$J$17</f>
        <v>68655958.534863666</v>
      </c>
      <c r="N22" s="131">
        <f>+M23*$J$17</f>
        <v>48695510.071419187</v>
      </c>
      <c r="O22" s="131">
        <f>+N23*$J$17</f>
        <v>25940598.823092476</v>
      </c>
    </row>
    <row r="23" spans="1:15" x14ac:dyDescent="0.3">
      <c r="A23" s="123" t="s">
        <v>110</v>
      </c>
      <c r="B23" s="117"/>
      <c r="C23" s="117"/>
      <c r="D23" s="117"/>
      <c r="E23" s="117"/>
      <c r="F23" s="117"/>
      <c r="G23" s="117"/>
      <c r="H23" s="117"/>
      <c r="I23" s="117" t="s">
        <v>105</v>
      </c>
      <c r="J23" s="151">
        <f>+K28</f>
        <v>725171720</v>
      </c>
      <c r="K23" s="150">
        <f>+J23-K21</f>
        <v>615465170.38339007</v>
      </c>
      <c r="L23" s="150">
        <f>+K23-L21</f>
        <v>490399703.82045472</v>
      </c>
      <c r="M23" s="150">
        <f t="shared" ref="M23" si="5">+L23-M21</f>
        <v>347825071.93870842</v>
      </c>
      <c r="N23" s="150">
        <f>+M23-N21</f>
        <v>185289991.59351766</v>
      </c>
      <c r="O23" s="150">
        <f>+N23-O21</f>
        <v>0</v>
      </c>
    </row>
    <row r="24" spans="1:15" x14ac:dyDescent="0.3">
      <c r="A24" s="119" t="s">
        <v>64</v>
      </c>
      <c r="B24" s="127">
        <v>24000000</v>
      </c>
      <c r="C24" s="117"/>
      <c r="D24" s="127">
        <f>+$B$24/10</f>
        <v>2400000</v>
      </c>
      <c r="E24" s="127">
        <f t="shared" ref="E24:H24" si="6">+$B$24/10</f>
        <v>2400000</v>
      </c>
      <c r="F24" s="127">
        <f t="shared" si="6"/>
        <v>2400000</v>
      </c>
      <c r="G24" s="127">
        <f t="shared" si="6"/>
        <v>2400000</v>
      </c>
      <c r="H24" s="127">
        <f t="shared" si="6"/>
        <v>2400000</v>
      </c>
    </row>
    <row r="25" spans="1:15" x14ac:dyDescent="0.3">
      <c r="A25" s="119" t="s">
        <v>224</v>
      </c>
      <c r="B25" s="127">
        <v>12000000</v>
      </c>
      <c r="C25" s="117"/>
      <c r="D25" s="127">
        <f>+$B$25/5</f>
        <v>2400000</v>
      </c>
      <c r="E25" s="127">
        <f t="shared" ref="E25:H25" si="7">+$B$25/5</f>
        <v>2400000</v>
      </c>
      <c r="F25" s="127">
        <f t="shared" si="7"/>
        <v>2400000</v>
      </c>
      <c r="G25" s="127">
        <f t="shared" si="7"/>
        <v>2400000</v>
      </c>
      <c r="H25" s="127">
        <f t="shared" si="7"/>
        <v>2400000</v>
      </c>
    </row>
    <row r="26" spans="1:15" x14ac:dyDescent="0.3">
      <c r="A26" s="119" t="s">
        <v>65</v>
      </c>
      <c r="B26" s="127">
        <v>13480000</v>
      </c>
      <c r="C26" s="117"/>
      <c r="D26" s="127">
        <f>+$B$26/5</f>
        <v>2696000</v>
      </c>
      <c r="E26" s="127">
        <f t="shared" ref="E26:H26" si="8">+$B$26/5</f>
        <v>2696000</v>
      </c>
      <c r="F26" s="127">
        <f t="shared" si="8"/>
        <v>2696000</v>
      </c>
      <c r="G26" s="127">
        <f t="shared" si="8"/>
        <v>2696000</v>
      </c>
      <c r="H26" s="127">
        <f t="shared" si="8"/>
        <v>2696000</v>
      </c>
      <c r="I26" s="301" t="s">
        <v>241</v>
      </c>
      <c r="J26" s="302"/>
      <c r="K26" s="302"/>
      <c r="L26" s="302"/>
      <c r="M26" s="302"/>
      <c r="N26" s="302"/>
      <c r="O26" s="302"/>
    </row>
    <row r="27" spans="1:15" x14ac:dyDescent="0.3">
      <c r="A27" s="119" t="s">
        <v>57</v>
      </c>
      <c r="B27" s="127">
        <v>731850</v>
      </c>
      <c r="C27" s="117"/>
      <c r="D27" s="127">
        <f>+$B$27/5</f>
        <v>146370</v>
      </c>
      <c r="E27" s="127">
        <f t="shared" ref="E27:H27" si="9">+$B$27/5</f>
        <v>146370</v>
      </c>
      <c r="F27" s="127">
        <f t="shared" si="9"/>
        <v>146370</v>
      </c>
      <c r="G27" s="127">
        <f t="shared" si="9"/>
        <v>146370</v>
      </c>
      <c r="H27" s="127">
        <f t="shared" si="9"/>
        <v>146370</v>
      </c>
      <c r="I27" s="115"/>
      <c r="J27" s="115" t="s">
        <v>239</v>
      </c>
      <c r="K27" s="115" t="s">
        <v>240</v>
      </c>
      <c r="L27" s="115" t="s">
        <v>231</v>
      </c>
      <c r="M27" s="115" t="s">
        <v>232</v>
      </c>
      <c r="N27" s="115" t="s">
        <v>233</v>
      </c>
      <c r="O27" s="115" t="s">
        <v>234</v>
      </c>
    </row>
    <row r="28" spans="1:15" x14ac:dyDescent="0.3">
      <c r="A28" s="119" t="s">
        <v>59</v>
      </c>
      <c r="B28" s="127">
        <v>26763100</v>
      </c>
      <c r="C28" s="117"/>
      <c r="D28" s="127">
        <f>+$B$28/5</f>
        <v>5352620</v>
      </c>
      <c r="E28" s="127">
        <f t="shared" ref="E28:H28" si="10">+$B$28/5</f>
        <v>5352620</v>
      </c>
      <c r="F28" s="127">
        <f t="shared" si="10"/>
        <v>5352620</v>
      </c>
      <c r="G28" s="127">
        <f t="shared" si="10"/>
        <v>5352620</v>
      </c>
      <c r="H28" s="127">
        <f t="shared" si="10"/>
        <v>5352620</v>
      </c>
      <c r="I28" s="114">
        <v>1</v>
      </c>
      <c r="J28" s="114" t="s">
        <v>235</v>
      </c>
      <c r="K28" s="152">
        <f>+B47</f>
        <v>725171720</v>
      </c>
      <c r="L28" s="146">
        <f>+J17</f>
        <v>0.14000000000000001</v>
      </c>
      <c r="M28" s="153">
        <f>+L28*(1-B41)</f>
        <v>0.14000000000000001</v>
      </c>
      <c r="N28" s="154">
        <f>+K28/$K$30</f>
        <v>0.26272703062112379</v>
      </c>
      <c r="O28" s="155">
        <f>+N28*M28</f>
        <v>3.6781784286957338E-2</v>
      </c>
    </row>
    <row r="29" spans="1:15" x14ac:dyDescent="0.3">
      <c r="A29" s="119" t="s">
        <v>63</v>
      </c>
      <c r="B29" s="127">
        <v>991270</v>
      </c>
      <c r="C29" s="117"/>
      <c r="D29" s="127">
        <f>+$B$29/5</f>
        <v>198254</v>
      </c>
      <c r="E29" s="127">
        <f t="shared" ref="E29:H29" si="11">+$B$29/5</f>
        <v>198254</v>
      </c>
      <c r="F29" s="127">
        <f t="shared" si="11"/>
        <v>198254</v>
      </c>
      <c r="G29" s="127">
        <f t="shared" si="11"/>
        <v>198254</v>
      </c>
      <c r="H29" s="127">
        <f t="shared" si="11"/>
        <v>198254</v>
      </c>
      <c r="I29" s="114">
        <v>2</v>
      </c>
      <c r="J29" s="114" t="s">
        <v>237</v>
      </c>
      <c r="K29" s="152">
        <f>+J40</f>
        <v>2035000000</v>
      </c>
      <c r="L29" s="146">
        <v>0.1</v>
      </c>
      <c r="M29" s="156">
        <f>+L29</f>
        <v>0.1</v>
      </c>
      <c r="N29" s="154">
        <f>+K29/$K$30</f>
        <v>0.73727296937887621</v>
      </c>
      <c r="O29" s="155">
        <f>+N29*M29</f>
        <v>7.3727296937887626E-2</v>
      </c>
    </row>
    <row r="30" spans="1:15" x14ac:dyDescent="0.3">
      <c r="A30" s="119" t="s">
        <v>222</v>
      </c>
      <c r="B30" s="127">
        <v>17635500</v>
      </c>
      <c r="C30" s="117"/>
      <c r="D30" s="127">
        <f>+$B$30/5</f>
        <v>3527100</v>
      </c>
      <c r="E30" s="127">
        <f t="shared" ref="E30:H30" si="12">+$B$30/5</f>
        <v>3527100</v>
      </c>
      <c r="F30" s="127">
        <f t="shared" si="12"/>
        <v>3527100</v>
      </c>
      <c r="G30" s="127">
        <f t="shared" si="12"/>
        <v>3527100</v>
      </c>
      <c r="H30" s="127">
        <f t="shared" si="12"/>
        <v>3527100</v>
      </c>
      <c r="K30" s="152">
        <f>+K28+K29</f>
        <v>2760171720</v>
      </c>
      <c r="N30" s="157">
        <f>+SUM(N28:N29)</f>
        <v>1</v>
      </c>
      <c r="O30" s="157"/>
    </row>
    <row r="31" spans="1:15" x14ac:dyDescent="0.3">
      <c r="A31" s="132" t="s">
        <v>66</v>
      </c>
      <c r="B31" s="158">
        <v>9245000</v>
      </c>
      <c r="C31" s="117"/>
      <c r="D31" s="127">
        <f>+$B$31/5</f>
        <v>1849000</v>
      </c>
      <c r="E31" s="127">
        <f t="shared" ref="E31:H31" si="13">+$B$31/5</f>
        <v>1849000</v>
      </c>
      <c r="F31" s="127">
        <f t="shared" si="13"/>
        <v>1849000</v>
      </c>
      <c r="G31" s="127">
        <f t="shared" si="13"/>
        <v>1849000</v>
      </c>
      <c r="H31" s="127">
        <f t="shared" si="13"/>
        <v>1849000</v>
      </c>
      <c r="I31" s="115"/>
      <c r="J31" s="115"/>
      <c r="K31" s="115"/>
      <c r="L31" s="115"/>
      <c r="M31" s="115"/>
      <c r="N31" s="115" t="s">
        <v>236</v>
      </c>
      <c r="O31" s="159">
        <f>+SUM(O28:O29)</f>
        <v>0.11050908122484496</v>
      </c>
    </row>
    <row r="32" spans="1:15" x14ac:dyDescent="0.3">
      <c r="A32" s="132" t="s">
        <v>67</v>
      </c>
      <c r="B32" s="158">
        <v>1200000</v>
      </c>
      <c r="C32" s="117"/>
      <c r="D32" s="127">
        <f>+$B$32/5</f>
        <v>240000</v>
      </c>
      <c r="E32" s="127">
        <f t="shared" ref="E32:H32" si="14">+$B$32/5</f>
        <v>240000</v>
      </c>
      <c r="F32" s="127">
        <f t="shared" si="14"/>
        <v>240000</v>
      </c>
      <c r="G32" s="127">
        <f t="shared" si="14"/>
        <v>240000</v>
      </c>
      <c r="H32" s="127">
        <f t="shared" si="14"/>
        <v>240000</v>
      </c>
      <c r="K32" s="160"/>
    </row>
    <row r="33" spans="1:11" x14ac:dyDescent="0.3">
      <c r="A33" s="119" t="s">
        <v>198</v>
      </c>
      <c r="B33" s="127">
        <v>480000000</v>
      </c>
      <c r="C33" s="117"/>
      <c r="D33" s="137">
        <f>+$B$33/20</f>
        <v>24000000</v>
      </c>
      <c r="E33" s="137">
        <f t="shared" ref="E33:H33" si="15">+$B$33/20</f>
        <v>24000000</v>
      </c>
      <c r="F33" s="137">
        <f t="shared" si="15"/>
        <v>24000000</v>
      </c>
      <c r="G33" s="137">
        <f t="shared" si="15"/>
        <v>24000000</v>
      </c>
      <c r="H33" s="137">
        <f t="shared" si="15"/>
        <v>24000000</v>
      </c>
    </row>
    <row r="34" spans="1:11" x14ac:dyDescent="0.3">
      <c r="A34" s="119" t="s">
        <v>192</v>
      </c>
      <c r="B34" s="127">
        <v>4050000</v>
      </c>
      <c r="C34" s="117"/>
      <c r="D34" s="161">
        <f>+$B$34/5</f>
        <v>810000</v>
      </c>
      <c r="E34" s="161">
        <f t="shared" ref="E34:H34" si="16">+$B$34/5</f>
        <v>810000</v>
      </c>
      <c r="F34" s="161">
        <f t="shared" si="16"/>
        <v>810000</v>
      </c>
      <c r="G34" s="161">
        <f t="shared" si="16"/>
        <v>810000</v>
      </c>
      <c r="H34" s="161">
        <f t="shared" si="16"/>
        <v>810000</v>
      </c>
      <c r="I34" s="162" t="s">
        <v>238</v>
      </c>
      <c r="J34" s="163" t="s">
        <v>237</v>
      </c>
      <c r="K34" s="163" t="s">
        <v>233</v>
      </c>
    </row>
    <row r="35" spans="1:11" x14ac:dyDescent="0.3">
      <c r="A35" s="119" t="s">
        <v>193</v>
      </c>
      <c r="B35" s="127">
        <v>60075000</v>
      </c>
      <c r="C35" s="117"/>
      <c r="D35" s="161">
        <f>+$B$35/5</f>
        <v>12015000</v>
      </c>
      <c r="E35" s="161">
        <f t="shared" ref="E35:H35" si="17">+$B$35/5</f>
        <v>12015000</v>
      </c>
      <c r="F35" s="161">
        <f t="shared" si="17"/>
        <v>12015000</v>
      </c>
      <c r="G35" s="161">
        <f t="shared" si="17"/>
        <v>12015000</v>
      </c>
      <c r="H35" s="161">
        <f t="shared" si="17"/>
        <v>12015000</v>
      </c>
      <c r="I35" s="164">
        <v>1</v>
      </c>
      <c r="J35" s="160">
        <v>407000000</v>
      </c>
      <c r="K35" s="153">
        <f>1/5</f>
        <v>0.2</v>
      </c>
    </row>
    <row r="36" spans="1:11" x14ac:dyDescent="0.3">
      <c r="A36" s="165" t="s">
        <v>111</v>
      </c>
      <c r="B36" s="133"/>
      <c r="C36" s="133"/>
      <c r="D36" s="135">
        <f>+SUM(D24:D35)</f>
        <v>55634344</v>
      </c>
      <c r="E36" s="135">
        <f t="shared" ref="E36:H36" si="18">+SUM(E24:E35)</f>
        <v>55634344</v>
      </c>
      <c r="F36" s="135">
        <f t="shared" si="18"/>
        <v>55634344</v>
      </c>
      <c r="G36" s="135">
        <f t="shared" si="18"/>
        <v>55634344</v>
      </c>
      <c r="H36" s="135">
        <f t="shared" si="18"/>
        <v>55634344</v>
      </c>
      <c r="I36" s="164">
        <v>2</v>
      </c>
      <c r="J36" s="160">
        <v>407000000</v>
      </c>
      <c r="K36" s="153">
        <f t="shared" ref="K36:K39" si="19">1/5</f>
        <v>0.2</v>
      </c>
    </row>
    <row r="37" spans="1:11" x14ac:dyDescent="0.3">
      <c r="A37" s="166" t="s">
        <v>112</v>
      </c>
      <c r="B37" s="117"/>
      <c r="C37" s="117"/>
      <c r="D37" s="137"/>
      <c r="E37" s="137"/>
      <c r="F37" s="137"/>
      <c r="G37" s="137"/>
      <c r="H37" s="137"/>
      <c r="I37" s="164">
        <v>3</v>
      </c>
      <c r="J37" s="160">
        <v>407000000</v>
      </c>
      <c r="K37" s="153">
        <f t="shared" si="19"/>
        <v>0.2</v>
      </c>
    </row>
    <row r="38" spans="1:11" x14ac:dyDescent="0.3">
      <c r="A38" s="166" t="s">
        <v>113</v>
      </c>
      <c r="B38" s="117"/>
      <c r="C38" s="117"/>
      <c r="D38" s="117"/>
      <c r="E38" s="117"/>
      <c r="F38" s="117"/>
      <c r="G38" s="117"/>
      <c r="H38" s="130">
        <f>+L16</f>
        <v>447000000</v>
      </c>
      <c r="I38" s="164">
        <v>4</v>
      </c>
      <c r="J38" s="160">
        <v>407000000</v>
      </c>
      <c r="K38" s="153">
        <f t="shared" si="19"/>
        <v>0.2</v>
      </c>
    </row>
    <row r="39" spans="1:11" x14ac:dyDescent="0.3">
      <c r="A39" s="165" t="s">
        <v>114</v>
      </c>
      <c r="B39" s="133"/>
      <c r="C39" s="135">
        <f t="shared" ref="C39:H39" si="20">+C10-C22-C36-C37-C38</f>
        <v>0</v>
      </c>
      <c r="D39" s="135">
        <f t="shared" si="20"/>
        <v>-1704089308.1575916</v>
      </c>
      <c r="E39" s="135">
        <f t="shared" si="20"/>
        <v>-1861821209.168118</v>
      </c>
      <c r="F39" s="135">
        <f t="shared" si="20"/>
        <v>-2234892432.6363873</v>
      </c>
      <c r="G39" s="135">
        <f t="shared" si="20"/>
        <v>-2741660681.8625517</v>
      </c>
      <c r="H39" s="135">
        <f t="shared" si="20"/>
        <v>-3796982149.0609722</v>
      </c>
      <c r="I39" s="164">
        <v>5</v>
      </c>
      <c r="J39" s="160">
        <v>407000000</v>
      </c>
      <c r="K39" s="153">
        <f t="shared" si="19"/>
        <v>0.2</v>
      </c>
    </row>
    <row r="40" spans="1:11" x14ac:dyDescent="0.3">
      <c r="A40" s="167" t="s">
        <v>115</v>
      </c>
      <c r="B40" s="117"/>
      <c r="C40" s="114">
        <v>0</v>
      </c>
      <c r="D40" s="161">
        <f>+K22</f>
        <v>101524040.80000001</v>
      </c>
      <c r="E40" s="161">
        <f t="shared" ref="E40:H40" si="21">+L22</f>
        <v>86165123.85367462</v>
      </c>
      <c r="F40" s="161">
        <f t="shared" si="21"/>
        <v>68655958.534863666</v>
      </c>
      <c r="G40" s="161">
        <f t="shared" si="21"/>
        <v>48695510.071419187</v>
      </c>
      <c r="H40" s="161">
        <f t="shared" si="21"/>
        <v>25940598.823092476</v>
      </c>
      <c r="I40" s="168" t="s">
        <v>92</v>
      </c>
      <c r="J40" s="169">
        <f>+SUM(J35:J39)</f>
        <v>2035000000</v>
      </c>
      <c r="K40" s="170">
        <f>+SUM(K35:K39)</f>
        <v>1</v>
      </c>
    </row>
    <row r="41" spans="1:11" x14ac:dyDescent="0.3">
      <c r="A41" s="165" t="s">
        <v>116</v>
      </c>
      <c r="B41" s="133"/>
      <c r="C41" s="135">
        <f>+C39-C40</f>
        <v>0</v>
      </c>
      <c r="D41" s="135">
        <f>+D39-D40</f>
        <v>-1805613348.9575915</v>
      </c>
      <c r="E41" s="135">
        <f>+E39-E40</f>
        <v>-1947986333.0217927</v>
      </c>
      <c r="F41" s="135">
        <f t="shared" ref="F41:G41" si="22">+F39-F40</f>
        <v>-2303548391.1712508</v>
      </c>
      <c r="G41" s="135">
        <f t="shared" si="22"/>
        <v>-2790356191.9339709</v>
      </c>
      <c r="H41" s="135">
        <f>+H39-H40</f>
        <v>-3822922747.8840647</v>
      </c>
    </row>
    <row r="42" spans="1:11" x14ac:dyDescent="0.3">
      <c r="A42" s="167" t="s">
        <v>117</v>
      </c>
      <c r="B42" s="171">
        <v>0.35</v>
      </c>
      <c r="C42" s="137">
        <f>+IF(C41&lt;0,0,C41*$B$42)</f>
        <v>0</v>
      </c>
      <c r="D42" s="137">
        <f>+IF(D41&lt;0,0,D41*$B$42)</f>
        <v>0</v>
      </c>
      <c r="E42" s="137">
        <f t="shared" ref="E42:H42" si="23">+IF(E41&lt;0,0,E41*$B$42)</f>
        <v>0</v>
      </c>
      <c r="F42" s="137">
        <f t="shared" si="23"/>
        <v>0</v>
      </c>
      <c r="G42" s="137">
        <f t="shared" si="23"/>
        <v>0</v>
      </c>
      <c r="H42" s="137">
        <f t="shared" si="23"/>
        <v>0</v>
      </c>
    </row>
    <row r="43" spans="1:11" x14ac:dyDescent="0.3">
      <c r="A43" s="165" t="s">
        <v>118</v>
      </c>
      <c r="B43" s="133"/>
      <c r="C43" s="135">
        <f>+C41-C42</f>
        <v>0</v>
      </c>
      <c r="D43" s="135">
        <f>+D41-D42</f>
        <v>-1805613348.9575915</v>
      </c>
      <c r="E43" s="135">
        <f>+E41-E42</f>
        <v>-1947986333.0217927</v>
      </c>
      <c r="F43" s="135">
        <f>+F41-F42</f>
        <v>-2303548391.1712508</v>
      </c>
      <c r="G43" s="135">
        <f t="shared" ref="G43:H43" si="24">+G41-G42</f>
        <v>-2790356191.9339709</v>
      </c>
      <c r="H43" s="135">
        <f t="shared" si="24"/>
        <v>-3822922747.8840647</v>
      </c>
    </row>
    <row r="44" spans="1:11" x14ac:dyDescent="0.3">
      <c r="A44" s="166" t="s">
        <v>119</v>
      </c>
      <c r="B44" s="117"/>
      <c r="C44" s="130">
        <f>+SUM(C36)</f>
        <v>0</v>
      </c>
      <c r="D44" s="130">
        <f>+SUM(D36)</f>
        <v>55634344</v>
      </c>
      <c r="E44" s="130">
        <f t="shared" ref="E44:H44" si="25">+SUM(E36)</f>
        <v>55634344</v>
      </c>
      <c r="F44" s="130">
        <f t="shared" si="25"/>
        <v>55634344</v>
      </c>
      <c r="G44" s="130">
        <f t="shared" si="25"/>
        <v>55634344</v>
      </c>
      <c r="H44" s="130">
        <f t="shared" si="25"/>
        <v>55634344</v>
      </c>
    </row>
    <row r="45" spans="1:11" x14ac:dyDescent="0.3">
      <c r="A45" s="166" t="s">
        <v>120</v>
      </c>
      <c r="B45" s="117"/>
      <c r="C45" s="117"/>
      <c r="D45" s="136"/>
      <c r="E45" s="136"/>
      <c r="F45" s="136"/>
      <c r="G45" s="136"/>
      <c r="H45" s="130">
        <f>+H38</f>
        <v>447000000</v>
      </c>
    </row>
    <row r="46" spans="1:11" x14ac:dyDescent="0.3">
      <c r="A46" s="166" t="s">
        <v>121</v>
      </c>
      <c r="B46" s="117"/>
      <c r="C46" s="117"/>
      <c r="D46" s="136"/>
      <c r="E46" s="136"/>
      <c r="F46" s="136"/>
      <c r="G46" s="136"/>
      <c r="H46" s="136"/>
    </row>
    <row r="47" spans="1:11" x14ac:dyDescent="0.3">
      <c r="A47" s="166" t="s">
        <v>122</v>
      </c>
      <c r="B47" s="172">
        <v>725171720</v>
      </c>
      <c r="C47" s="172">
        <f>+B47</f>
        <v>725171720</v>
      </c>
      <c r="D47" s="136"/>
      <c r="E47" s="136"/>
      <c r="F47" s="136"/>
      <c r="G47" s="136"/>
      <c r="H47" s="136"/>
    </row>
    <row r="48" spans="1:11" x14ac:dyDescent="0.3">
      <c r="A48" s="166" t="s">
        <v>123</v>
      </c>
      <c r="B48" s="117"/>
      <c r="C48" s="117"/>
      <c r="D48" s="136">
        <f>+K21</f>
        <v>109706549.61660993</v>
      </c>
      <c r="E48" s="136">
        <f t="shared" ref="E48:H48" si="26">+L21</f>
        <v>125065466.56293532</v>
      </c>
      <c r="F48" s="136">
        <f t="shared" si="26"/>
        <v>142574631.88174629</v>
      </c>
      <c r="G48" s="136">
        <f t="shared" si="26"/>
        <v>162535080.34519076</v>
      </c>
      <c r="H48" s="136">
        <f t="shared" si="26"/>
        <v>185289991.59351748</v>
      </c>
    </row>
    <row r="49" spans="1:11" x14ac:dyDescent="0.3">
      <c r="A49" s="221" t="s">
        <v>124</v>
      </c>
      <c r="B49" s="117"/>
      <c r="C49" s="117"/>
      <c r="D49" s="117"/>
      <c r="E49" s="117"/>
      <c r="F49" s="117"/>
      <c r="G49" s="117"/>
      <c r="H49" s="117"/>
    </row>
    <row r="50" spans="1:11" x14ac:dyDescent="0.3">
      <c r="A50" s="119" t="s">
        <v>64</v>
      </c>
      <c r="B50" s="127">
        <v>24000000</v>
      </c>
      <c r="C50" s="149">
        <f t="shared" ref="C50:C58" si="27">+B50</f>
        <v>24000000</v>
      </c>
      <c r="D50" s="117"/>
      <c r="E50" s="117"/>
      <c r="F50" s="117"/>
      <c r="G50" s="117"/>
      <c r="H50" s="117"/>
    </row>
    <row r="51" spans="1:11" x14ac:dyDescent="0.3">
      <c r="A51" s="119" t="s">
        <v>224</v>
      </c>
      <c r="B51" s="127">
        <v>12000000</v>
      </c>
      <c r="C51" s="149">
        <f t="shared" si="27"/>
        <v>12000000</v>
      </c>
      <c r="D51" s="117"/>
      <c r="E51" s="117"/>
      <c r="F51" s="117"/>
      <c r="G51" s="117"/>
      <c r="H51" s="117"/>
    </row>
    <row r="52" spans="1:11" x14ac:dyDescent="0.3">
      <c r="A52" s="119" t="s">
        <v>65</v>
      </c>
      <c r="B52" s="127">
        <v>13480000</v>
      </c>
      <c r="C52" s="149">
        <f t="shared" si="27"/>
        <v>13480000</v>
      </c>
      <c r="D52" s="117"/>
      <c r="E52" s="117"/>
      <c r="F52" s="117"/>
      <c r="G52" s="117"/>
      <c r="H52" s="117"/>
    </row>
    <row r="53" spans="1:11" x14ac:dyDescent="0.3">
      <c r="A53" s="119" t="s">
        <v>57</v>
      </c>
      <c r="B53" s="127">
        <v>731850</v>
      </c>
      <c r="C53" s="149">
        <f t="shared" si="27"/>
        <v>731850</v>
      </c>
      <c r="D53" s="117"/>
      <c r="E53" s="117"/>
      <c r="F53" s="117"/>
      <c r="G53" s="117"/>
      <c r="H53" s="117"/>
      <c r="I53" s="173"/>
      <c r="J53" s="173"/>
    </row>
    <row r="54" spans="1:11" x14ac:dyDescent="0.3">
      <c r="A54" s="119" t="s">
        <v>59</v>
      </c>
      <c r="B54" s="127">
        <v>26763100</v>
      </c>
      <c r="C54" s="149">
        <f t="shared" si="27"/>
        <v>26763100</v>
      </c>
      <c r="D54" s="117"/>
      <c r="E54" s="117"/>
      <c r="F54" s="117"/>
      <c r="G54" s="117"/>
      <c r="H54" s="117"/>
    </row>
    <row r="55" spans="1:11" x14ac:dyDescent="0.3">
      <c r="A55" s="119" t="s">
        <v>63</v>
      </c>
      <c r="B55" s="127">
        <v>991270</v>
      </c>
      <c r="C55" s="149">
        <f t="shared" si="27"/>
        <v>991270</v>
      </c>
      <c r="D55" s="117"/>
      <c r="E55" s="117"/>
      <c r="F55" s="117"/>
      <c r="G55" s="117"/>
      <c r="H55" s="117"/>
    </row>
    <row r="56" spans="1:11" x14ac:dyDescent="0.3">
      <c r="A56" s="119" t="s">
        <v>222</v>
      </c>
      <c r="B56" s="127">
        <v>17635500</v>
      </c>
      <c r="C56" s="149">
        <f t="shared" si="27"/>
        <v>17635500</v>
      </c>
      <c r="D56" s="117"/>
      <c r="E56" s="117"/>
      <c r="F56" s="117"/>
      <c r="G56" s="117"/>
      <c r="H56" s="117"/>
    </row>
    <row r="57" spans="1:11" x14ac:dyDescent="0.3">
      <c r="A57" s="132" t="s">
        <v>66</v>
      </c>
      <c r="B57" s="158">
        <v>9245000</v>
      </c>
      <c r="C57" s="149">
        <f t="shared" si="27"/>
        <v>9245000</v>
      </c>
      <c r="D57" s="117"/>
      <c r="E57" s="117"/>
      <c r="F57" s="117"/>
      <c r="G57" s="117"/>
      <c r="H57" s="117"/>
    </row>
    <row r="58" spans="1:11" x14ac:dyDescent="0.3">
      <c r="A58" s="132" t="s">
        <v>67</v>
      </c>
      <c r="B58" s="158">
        <v>1200000</v>
      </c>
      <c r="C58" s="149">
        <f t="shared" si="27"/>
        <v>1200000</v>
      </c>
      <c r="D58" s="117"/>
      <c r="E58" s="117"/>
      <c r="F58" s="117"/>
      <c r="G58" s="117"/>
      <c r="H58" s="117"/>
    </row>
    <row r="59" spans="1:11" x14ac:dyDescent="0.3">
      <c r="A59" s="119" t="s">
        <v>198</v>
      </c>
      <c r="B59" s="127">
        <v>480000000</v>
      </c>
      <c r="C59" s="149">
        <f t="shared" ref="C59:C61" si="28">+B59</f>
        <v>480000000</v>
      </c>
      <c r="D59" s="117"/>
      <c r="E59" s="117"/>
      <c r="F59" s="117"/>
      <c r="G59" s="117"/>
      <c r="H59" s="117"/>
    </row>
    <row r="60" spans="1:11" x14ac:dyDescent="0.3">
      <c r="A60" s="119" t="s">
        <v>192</v>
      </c>
      <c r="B60" s="127">
        <v>4050000</v>
      </c>
      <c r="C60" s="149">
        <f t="shared" si="28"/>
        <v>4050000</v>
      </c>
      <c r="D60" s="136"/>
      <c r="E60" s="136"/>
      <c r="F60" s="136"/>
      <c r="G60" s="136"/>
      <c r="H60" s="136"/>
    </row>
    <row r="61" spans="1:11" x14ac:dyDescent="0.3">
      <c r="A61" s="119" t="s">
        <v>193</v>
      </c>
      <c r="B61" s="127">
        <v>60075000</v>
      </c>
      <c r="C61" s="149">
        <f t="shared" si="28"/>
        <v>60075000</v>
      </c>
      <c r="D61" s="136"/>
      <c r="E61" s="174"/>
      <c r="F61" s="136"/>
      <c r="G61" s="136"/>
      <c r="H61" s="136"/>
    </row>
    <row r="62" spans="1:11" x14ac:dyDescent="0.3">
      <c r="A62" s="119" t="s">
        <v>89</v>
      </c>
      <c r="B62" s="127">
        <v>75000000</v>
      </c>
      <c r="C62" s="149">
        <f>+B62</f>
        <v>75000000</v>
      </c>
      <c r="D62" s="136"/>
      <c r="E62" s="117"/>
      <c r="F62" s="136"/>
      <c r="G62" s="136"/>
      <c r="H62" s="136"/>
      <c r="K62" s="175"/>
    </row>
    <row r="63" spans="1:11" x14ac:dyDescent="0.3">
      <c r="A63" s="220" t="s">
        <v>125</v>
      </c>
      <c r="B63" s="149">
        <f>+SUM(B50:B62)</f>
        <v>725171720</v>
      </c>
      <c r="C63" s="130">
        <f>+SUM(C50:C62)</f>
        <v>725171720</v>
      </c>
      <c r="D63" s="130">
        <f>+SUM(D50:D62)</f>
        <v>0</v>
      </c>
      <c r="E63" s="130">
        <f t="shared" ref="E63:H63" si="29">+SUM(E50:E62)</f>
        <v>0</v>
      </c>
      <c r="F63" s="130">
        <f t="shared" si="29"/>
        <v>0</v>
      </c>
      <c r="G63" s="130">
        <f t="shared" si="29"/>
        <v>0</v>
      </c>
      <c r="H63" s="130">
        <f t="shared" si="29"/>
        <v>0</v>
      </c>
    </row>
    <row r="64" spans="1:11" x14ac:dyDescent="0.3">
      <c r="A64" s="220" t="s">
        <v>228</v>
      </c>
      <c r="B64" s="136">
        <v>5750000</v>
      </c>
      <c r="C64" s="117"/>
      <c r="D64" s="137">
        <f>+B64</f>
        <v>5750000</v>
      </c>
      <c r="E64" s="130"/>
      <c r="F64" s="130"/>
      <c r="G64" s="130"/>
      <c r="H64" s="130"/>
    </row>
    <row r="65" spans="1:8" x14ac:dyDescent="0.3">
      <c r="A65" s="220" t="s">
        <v>229</v>
      </c>
      <c r="B65" s="136">
        <v>4200599</v>
      </c>
      <c r="C65" s="137">
        <f>+B65</f>
        <v>4200599</v>
      </c>
      <c r="D65" s="137">
        <v>0</v>
      </c>
      <c r="E65" s="130"/>
      <c r="F65" s="130"/>
      <c r="G65" s="130"/>
      <c r="H65" s="130"/>
    </row>
    <row r="66" spans="1:8" x14ac:dyDescent="0.3">
      <c r="A66" s="176" t="s">
        <v>126</v>
      </c>
      <c r="B66" s="133"/>
      <c r="C66" s="135">
        <f>+C43+C44+C45+C46+C47-C48-C63-C64-C65</f>
        <v>-4200599</v>
      </c>
      <c r="D66" s="135">
        <f>+D43+D44+D45+D46+D47-D48-D63-D64-D65</f>
        <v>-1865435554.5742016</v>
      </c>
      <c r="E66" s="135">
        <f t="shared" ref="E66:H66" si="30">+E43+E44+E45+E46+E47-E48-E63</f>
        <v>-2017417455.584728</v>
      </c>
      <c r="F66" s="135">
        <f t="shared" si="30"/>
        <v>-2390488679.0529971</v>
      </c>
      <c r="G66" s="135">
        <f t="shared" si="30"/>
        <v>-2897256928.2791615</v>
      </c>
      <c r="H66" s="135">
        <f t="shared" si="30"/>
        <v>-3505578395.477582</v>
      </c>
    </row>
    <row r="67" spans="1:8" x14ac:dyDescent="0.3">
      <c r="A67" s="177" t="s">
        <v>127</v>
      </c>
      <c r="B67" s="178">
        <f>+O31</f>
        <v>0.11050908122484496</v>
      </c>
      <c r="C67" s="173"/>
    </row>
    <row r="68" spans="1:8" x14ac:dyDescent="0.3">
      <c r="A68" s="177" t="s">
        <v>128</v>
      </c>
      <c r="B68" s="179" t="e">
        <f>+IRR(C66:H66)</f>
        <v>#NUM!</v>
      </c>
      <c r="C68" s="173"/>
    </row>
    <row r="69" spans="1:8" x14ac:dyDescent="0.3">
      <c r="A69" s="177" t="s">
        <v>129</v>
      </c>
      <c r="B69" s="180">
        <f>+NPV(B67,D66:H66)+C66</f>
        <v>-9046026854.4247837</v>
      </c>
    </row>
    <row r="70" spans="1:8" x14ac:dyDescent="0.3">
      <c r="A70" s="177" t="str">
        <f>+IF(B70&lt;0,"CAUE","BAUE")</f>
        <v>CAUE</v>
      </c>
      <c r="B70" s="180">
        <f>+PMT(B67,5,-B69)</f>
        <v>-2450721490.3537507</v>
      </c>
    </row>
    <row r="71" spans="1:8" x14ac:dyDescent="0.3">
      <c r="A71" s="181" t="s">
        <v>130</v>
      </c>
      <c r="B71" s="182">
        <f>+C78</f>
        <v>0.19933448556811925</v>
      </c>
    </row>
    <row r="73" spans="1:8" x14ac:dyDescent="0.3">
      <c r="B73" s="166" t="s">
        <v>76</v>
      </c>
      <c r="C73" s="183">
        <v>0</v>
      </c>
      <c r="D73" s="118">
        <v>1</v>
      </c>
      <c r="E73" s="118">
        <v>2</v>
      </c>
      <c r="F73" s="118">
        <v>3</v>
      </c>
      <c r="G73" s="118">
        <v>4</v>
      </c>
      <c r="H73" s="118">
        <v>5</v>
      </c>
    </row>
    <row r="74" spans="1:8" x14ac:dyDescent="0.3">
      <c r="B74" s="117" t="s">
        <v>79</v>
      </c>
      <c r="C74" s="184">
        <f t="shared" ref="C74:H74" si="31">+C10</f>
        <v>0</v>
      </c>
      <c r="D74" s="151">
        <f t="shared" si="31"/>
        <v>396000000</v>
      </c>
      <c r="E74" s="151">
        <f t="shared" si="31"/>
        <v>475200000</v>
      </c>
      <c r="F74" s="151">
        <f t="shared" si="31"/>
        <v>594000000</v>
      </c>
      <c r="G74" s="151">
        <f t="shared" si="31"/>
        <v>772200000</v>
      </c>
      <c r="H74" s="151">
        <f t="shared" si="31"/>
        <v>1042470000</v>
      </c>
    </row>
    <row r="75" spans="1:8" x14ac:dyDescent="0.3">
      <c r="B75" s="117" t="s">
        <v>97</v>
      </c>
      <c r="C75" s="184">
        <f>+C22+C40+C42+C63</f>
        <v>725171720</v>
      </c>
      <c r="D75" s="184">
        <f>+D22+D40+D42+D63</f>
        <v>2145979004.9575915</v>
      </c>
      <c r="E75" s="184">
        <f t="shared" ref="E75:H75" si="32">+E22+E40+E42+E63</f>
        <v>2367551989.0217924</v>
      </c>
      <c r="F75" s="184">
        <f t="shared" si="32"/>
        <v>2841914047.1712508</v>
      </c>
      <c r="G75" s="184">
        <f t="shared" si="32"/>
        <v>3506921847.9339709</v>
      </c>
      <c r="H75" s="184">
        <f t="shared" si="32"/>
        <v>4362758403.8840647</v>
      </c>
    </row>
    <row r="76" spans="1:8" x14ac:dyDescent="0.3">
      <c r="B76" s="117" t="s">
        <v>174</v>
      </c>
      <c r="C76" s="305">
        <f>+NPV(B67,D74:H74)</f>
        <v>2300631737.1308637</v>
      </c>
      <c r="D76" s="305"/>
      <c r="E76" s="305"/>
      <c r="F76" s="305"/>
      <c r="G76" s="305"/>
      <c r="H76" s="305"/>
    </row>
    <row r="77" spans="1:8" x14ac:dyDescent="0.3">
      <c r="B77" s="117" t="s">
        <v>175</v>
      </c>
      <c r="C77" s="305">
        <f>+NPV(B67,D75:H75)+C75</f>
        <v>11541564072.939405</v>
      </c>
      <c r="D77" s="305"/>
      <c r="E77" s="305"/>
      <c r="F77" s="305"/>
      <c r="G77" s="305"/>
      <c r="H77" s="305"/>
    </row>
    <row r="78" spans="1:8" x14ac:dyDescent="0.3">
      <c r="B78" s="117" t="s">
        <v>130</v>
      </c>
      <c r="C78" s="306">
        <f>+C76/C77</f>
        <v>0.19933448556811925</v>
      </c>
      <c r="D78" s="307"/>
      <c r="E78" s="307"/>
      <c r="F78" s="307"/>
      <c r="G78" s="307"/>
      <c r="H78" s="308"/>
    </row>
    <row r="79" spans="1:8" x14ac:dyDescent="0.3">
      <c r="C79" s="186"/>
      <c r="D79" s="185"/>
    </row>
    <row r="80" spans="1:8" x14ac:dyDescent="0.3">
      <c r="A80" s="303" t="s">
        <v>147</v>
      </c>
      <c r="B80" s="303"/>
      <c r="C80" s="303"/>
      <c r="D80" s="303"/>
      <c r="E80" s="303"/>
      <c r="F80" s="303"/>
      <c r="G80" s="303"/>
      <c r="H80" s="303"/>
    </row>
    <row r="81" spans="1:9" x14ac:dyDescent="0.3">
      <c r="A81" s="117" t="s">
        <v>242</v>
      </c>
      <c r="B81" s="117"/>
      <c r="C81" s="147">
        <v>0</v>
      </c>
      <c r="D81" s="147">
        <v>1</v>
      </c>
      <c r="E81" s="147">
        <v>2</v>
      </c>
      <c r="F81" s="147">
        <v>3</v>
      </c>
      <c r="G81" s="147">
        <v>4</v>
      </c>
      <c r="H81" s="147">
        <v>5</v>
      </c>
    </row>
    <row r="82" spans="1:9" x14ac:dyDescent="0.3">
      <c r="A82" s="117" t="s">
        <v>243</v>
      </c>
      <c r="B82" s="117"/>
      <c r="C82" s="187">
        <f t="shared" ref="C82:H82" si="33">+C66</f>
        <v>-4200599</v>
      </c>
      <c r="D82" s="187">
        <f t="shared" si="33"/>
        <v>-1865435554.5742016</v>
      </c>
      <c r="E82" s="187">
        <f t="shared" si="33"/>
        <v>-2017417455.584728</v>
      </c>
      <c r="F82" s="187">
        <f t="shared" si="33"/>
        <v>-2390488679.0529971</v>
      </c>
      <c r="G82" s="187">
        <f t="shared" si="33"/>
        <v>-2897256928.2791615</v>
      </c>
      <c r="H82" s="187">
        <f t="shared" si="33"/>
        <v>-3505578395.477582</v>
      </c>
      <c r="I82" s="182"/>
    </row>
    <row r="83" spans="1:9" x14ac:dyDescent="0.3">
      <c r="A83" s="117" t="s">
        <v>244</v>
      </c>
      <c r="B83" s="117"/>
      <c r="C83" s="187">
        <f>+C82/(1+$B$67)^C81</f>
        <v>-4200599</v>
      </c>
      <c r="D83" s="187">
        <f t="shared" ref="D83:H83" si="34">+D82/(1+$B$67)^D81</f>
        <v>-1679802161.110384</v>
      </c>
      <c r="E83" s="187">
        <f t="shared" si="34"/>
        <v>-1635880386.7575085</v>
      </c>
      <c r="F83" s="187">
        <f t="shared" si="34"/>
        <v>-1745501989.7766173</v>
      </c>
      <c r="G83" s="187">
        <f t="shared" si="34"/>
        <v>-1905015671.1744595</v>
      </c>
      <c r="H83" s="187">
        <f t="shared" si="34"/>
        <v>-2075626046.6058166</v>
      </c>
      <c r="I83" s="182"/>
    </row>
    <row r="84" spans="1:9" x14ac:dyDescent="0.3">
      <c r="A84" s="117" t="s">
        <v>245</v>
      </c>
      <c r="B84" s="117"/>
      <c r="C84" s="187">
        <f>C82</f>
        <v>-4200599</v>
      </c>
      <c r="D84" s="187">
        <f>NPV($B$67,D82)+C82</f>
        <v>-1684002760.110384</v>
      </c>
      <c r="E84" s="187">
        <f t="shared" ref="E84:H84" si="35">NPV($B$67,E82)+D82</f>
        <v>-3682095579.8660264</v>
      </c>
      <c r="F84" s="187">
        <f t="shared" si="35"/>
        <v>-4170023606.6450939</v>
      </c>
      <c r="G84" s="187">
        <f t="shared" si="35"/>
        <v>-4999433510.9886427</v>
      </c>
      <c r="H84" s="187">
        <f t="shared" si="35"/>
        <v>-6053987885.9504623</v>
      </c>
    </row>
    <row r="85" spans="1:9" x14ac:dyDescent="0.3">
      <c r="A85" s="116" t="s">
        <v>151</v>
      </c>
      <c r="B85" s="117"/>
      <c r="C85" s="117"/>
      <c r="D85" s="147">
        <f>IF(D84&gt;=0,D81,0)</f>
        <v>0</v>
      </c>
      <c r="E85" s="147">
        <f>IF(E84&gt;=0,E81,0)</f>
        <v>0</v>
      </c>
      <c r="F85" s="147">
        <f>IF(F84&gt;=0,F81,0)</f>
        <v>0</v>
      </c>
      <c r="G85" s="147">
        <f>IF(G84&gt;=0,G81,0)</f>
        <v>0</v>
      </c>
      <c r="H85" s="147">
        <f>IF(H84&gt;=0,H81,0)</f>
        <v>0</v>
      </c>
    </row>
    <row r="86" spans="1:9" x14ac:dyDescent="0.3">
      <c r="D86" s="188">
        <f>+PV($B$45,D81,,-D82)</f>
        <v>-1865435554.5742016</v>
      </c>
      <c r="E86" s="188">
        <f t="shared" ref="E86:H86" si="36">+PV($B$45,E81,,-E82)</f>
        <v>-2017417455.584728</v>
      </c>
      <c r="F86" s="188">
        <f t="shared" si="36"/>
        <v>-2390488679.0529971</v>
      </c>
      <c r="G86" s="188">
        <f t="shared" si="36"/>
        <v>-2897256928.2791615</v>
      </c>
      <c r="H86" s="188">
        <f t="shared" si="36"/>
        <v>-3505578395.477582</v>
      </c>
    </row>
    <row r="87" spans="1:9" x14ac:dyDescent="0.3">
      <c r="D87" s="189"/>
      <c r="E87" s="188"/>
      <c r="F87" s="188"/>
      <c r="H87" s="182">
        <f>+G81-G84/H83</f>
        <v>1.5913611610511418</v>
      </c>
      <c r="I87" s="189">
        <f>+G84/H83</f>
        <v>2.4086388389488582</v>
      </c>
    </row>
    <row r="88" spans="1:9" x14ac:dyDescent="0.3">
      <c r="C88" s="186"/>
      <c r="D88" s="185"/>
    </row>
    <row r="89" spans="1:9" x14ac:dyDescent="0.3">
      <c r="C89" s="186"/>
      <c r="D89" s="185"/>
    </row>
    <row r="90" spans="1:9" x14ac:dyDescent="0.3">
      <c r="C90" s="186"/>
      <c r="D90" s="185"/>
    </row>
    <row r="91" spans="1:9" x14ac:dyDescent="0.3">
      <c r="C91" s="186"/>
      <c r="D91" s="185"/>
    </row>
    <row r="92" spans="1:9" x14ac:dyDescent="0.3">
      <c r="C92" s="186"/>
      <c r="D92" s="185"/>
    </row>
    <row r="93" spans="1:9" x14ac:dyDescent="0.3">
      <c r="C93" s="186"/>
      <c r="D93" s="185"/>
    </row>
    <row r="94" spans="1:9" x14ac:dyDescent="0.3">
      <c r="C94" s="186"/>
      <c r="D94" s="185"/>
    </row>
    <row r="95" spans="1:9" x14ac:dyDescent="0.3">
      <c r="C95" s="186"/>
      <c r="D95" s="185"/>
    </row>
    <row r="96" spans="1:9" x14ac:dyDescent="0.3">
      <c r="C96" s="186"/>
      <c r="D96" s="185"/>
    </row>
    <row r="97" spans="1:5" x14ac:dyDescent="0.3">
      <c r="C97" s="186"/>
      <c r="D97" s="185"/>
    </row>
    <row r="98" spans="1:5" x14ac:dyDescent="0.3">
      <c r="C98" s="186"/>
      <c r="D98" s="185"/>
    </row>
    <row r="99" spans="1:5" x14ac:dyDescent="0.3">
      <c r="C99" s="186"/>
      <c r="D99" s="185"/>
    </row>
    <row r="100" spans="1:5" x14ac:dyDescent="0.3">
      <c r="C100" s="186"/>
      <c r="D100" s="185"/>
    </row>
    <row r="101" spans="1:5" x14ac:dyDescent="0.3">
      <c r="C101" s="186"/>
      <c r="D101" s="185"/>
    </row>
    <row r="102" spans="1:5" x14ac:dyDescent="0.3">
      <c r="C102" s="186"/>
      <c r="D102" s="185"/>
    </row>
    <row r="103" spans="1:5" x14ac:dyDescent="0.3">
      <c r="C103" s="186"/>
      <c r="D103" s="185"/>
    </row>
    <row r="104" spans="1:5" x14ac:dyDescent="0.3">
      <c r="C104" s="186"/>
      <c r="D104" s="185"/>
    </row>
    <row r="105" spans="1:5" x14ac:dyDescent="0.3">
      <c r="C105" s="186"/>
      <c r="D105" s="185"/>
    </row>
    <row r="106" spans="1:5" x14ac:dyDescent="0.3">
      <c r="C106" s="186"/>
      <c r="D106" s="185"/>
    </row>
    <row r="107" spans="1:5" x14ac:dyDescent="0.3">
      <c r="C107" s="186"/>
      <c r="D107" s="185"/>
    </row>
    <row r="108" spans="1:5" x14ac:dyDescent="0.3">
      <c r="C108" s="186"/>
      <c r="D108" s="185"/>
    </row>
    <row r="109" spans="1:5" x14ac:dyDescent="0.3">
      <c r="C109" s="186"/>
      <c r="D109" s="185"/>
    </row>
    <row r="110" spans="1:5" x14ac:dyDescent="0.3">
      <c r="C110" s="186"/>
      <c r="D110" s="185"/>
    </row>
    <row r="111" spans="1:5" x14ac:dyDescent="0.3">
      <c r="A111" s="297" t="s">
        <v>246</v>
      </c>
      <c r="B111" s="297"/>
      <c r="C111" s="297"/>
      <c r="D111" s="297"/>
      <c r="E111" s="297"/>
    </row>
    <row r="112" spans="1:5" x14ac:dyDescent="0.3">
      <c r="A112" s="191" t="s">
        <v>248</v>
      </c>
      <c r="B112" s="191" t="s">
        <v>129</v>
      </c>
      <c r="C112" s="192" t="s">
        <v>128</v>
      </c>
      <c r="D112" s="192" t="s">
        <v>130</v>
      </c>
      <c r="E112" s="192" t="str">
        <f>+A70</f>
        <v>CAUE</v>
      </c>
    </row>
    <row r="113" spans="1:5" x14ac:dyDescent="0.3">
      <c r="B113" s="235">
        <f>+B69</f>
        <v>-9046026854.4247837</v>
      </c>
      <c r="C113" s="229" t="e">
        <f>+B68</f>
        <v>#NUM!</v>
      </c>
      <c r="D113" s="200">
        <f>+B71</f>
        <v>0.19933448556811925</v>
      </c>
      <c r="E113" s="235">
        <f>+B70</f>
        <v>-2450721490.3537507</v>
      </c>
    </row>
    <row r="114" spans="1:5" x14ac:dyDescent="0.3">
      <c r="A114" s="193">
        <v>1100000</v>
      </c>
      <c r="B114" s="235">
        <f t="dataTable" ref="B114:E129" dt2D="0" dtr="0" r1="D6"/>
        <v>-9046026854.4247837</v>
      </c>
      <c r="C114" s="230" t="e">
        <v>#NUM!</v>
      </c>
      <c r="D114" s="200">
        <v>0.19933448556811925</v>
      </c>
      <c r="E114" s="235">
        <v>-2450721490.3537507</v>
      </c>
    </row>
    <row r="115" spans="1:5" x14ac:dyDescent="0.3">
      <c r="A115" s="195">
        <f>+A114+500000</f>
        <v>1600000</v>
      </c>
      <c r="B115" s="235">
        <v>-8000285155.7289381</v>
      </c>
      <c r="C115" s="230" t="e">
        <v>#NUM!</v>
      </c>
      <c r="D115" s="200">
        <v>0.28994106991726437</v>
      </c>
      <c r="E115" s="235">
        <v>-2167412398.3517337</v>
      </c>
    </row>
    <row r="116" spans="1:5" x14ac:dyDescent="0.3">
      <c r="A116" s="195">
        <f t="shared" ref="A116:A126" si="37">+A115+500000</f>
        <v>2100000</v>
      </c>
      <c r="B116" s="235">
        <v>-6954543457.0330915</v>
      </c>
      <c r="C116" s="230" t="e">
        <v>#NUM!</v>
      </c>
      <c r="D116" s="200">
        <v>0.38054765426640952</v>
      </c>
      <c r="E116" s="235">
        <v>-1884103306.3497167</v>
      </c>
    </row>
    <row r="117" spans="1:5" x14ac:dyDescent="0.3">
      <c r="A117" s="195">
        <f>+A116+500000</f>
        <v>2600000</v>
      </c>
      <c r="B117" s="235">
        <v>-5908801758.337245</v>
      </c>
      <c r="C117" s="230" t="e">
        <v>#NUM!</v>
      </c>
      <c r="D117" s="200">
        <v>0.47115423861555461</v>
      </c>
      <c r="E117" s="235">
        <v>-1600794214.3476999</v>
      </c>
    </row>
    <row r="118" spans="1:5" x14ac:dyDescent="0.3">
      <c r="A118" s="195">
        <f t="shared" si="37"/>
        <v>3100000</v>
      </c>
      <c r="B118" s="235">
        <v>-4863060059.6413975</v>
      </c>
      <c r="C118" s="230" t="e">
        <v>#NUM!</v>
      </c>
      <c r="D118" s="200">
        <v>0.56176082296469976</v>
      </c>
      <c r="E118" s="235">
        <v>-1317485122.3456826</v>
      </c>
    </row>
    <row r="119" spans="1:5" x14ac:dyDescent="0.3">
      <c r="A119" s="195">
        <f>+A118+500000</f>
        <v>3600000</v>
      </c>
      <c r="B119" s="235">
        <v>-3817318360.9455504</v>
      </c>
      <c r="C119" s="230" t="e">
        <v>#NUM!</v>
      </c>
      <c r="D119" s="200">
        <v>0.6523674073138449</v>
      </c>
      <c r="E119" s="235">
        <v>-1034176030.3436652</v>
      </c>
    </row>
    <row r="120" spans="1:5" x14ac:dyDescent="0.3">
      <c r="A120" s="195">
        <f t="shared" si="37"/>
        <v>4100000</v>
      </c>
      <c r="B120" s="235">
        <v>-2771576662.2497034</v>
      </c>
      <c r="C120" s="230" t="e">
        <v>#NUM!</v>
      </c>
      <c r="D120" s="200">
        <v>0.74297399166298994</v>
      </c>
      <c r="E120" s="235">
        <v>-750866938.3416481</v>
      </c>
    </row>
    <row r="121" spans="1:5" x14ac:dyDescent="0.3">
      <c r="A121" s="195">
        <f t="shared" si="37"/>
        <v>4600000</v>
      </c>
      <c r="B121" s="235">
        <v>-1725834963.5538559</v>
      </c>
      <c r="C121" s="230" t="e">
        <v>#NUM!</v>
      </c>
      <c r="D121" s="200">
        <v>0.8335805760121352</v>
      </c>
      <c r="E121" s="235">
        <v>-467557846.33963078</v>
      </c>
    </row>
    <row r="122" spans="1:5" x14ac:dyDescent="0.3">
      <c r="A122" s="195">
        <f>+A121+500000</f>
        <v>5100000</v>
      </c>
      <c r="B122" s="235">
        <v>-684153693.77196467</v>
      </c>
      <c r="C122" s="231" t="e">
        <v>#NUM!</v>
      </c>
      <c r="D122" s="200">
        <v>0.92386213712262943</v>
      </c>
      <c r="E122" s="235">
        <v>-185348793.12366009</v>
      </c>
    </row>
    <row r="123" spans="1:5" x14ac:dyDescent="0.3">
      <c r="A123" s="195">
        <f t="shared" si="37"/>
        <v>5600000</v>
      </c>
      <c r="B123" s="140">
        <v>156954404.57396764</v>
      </c>
      <c r="C123" s="233">
        <v>0.25341950916396438</v>
      </c>
      <c r="D123" s="200">
        <v>0.9967701920690003</v>
      </c>
      <c r="E123" s="140">
        <v>42521599.646473594</v>
      </c>
    </row>
    <row r="124" spans="1:5" x14ac:dyDescent="0.3">
      <c r="A124" s="195">
        <f t="shared" si="37"/>
        <v>6100000</v>
      </c>
      <c r="B124" s="140">
        <v>894548598.03859329</v>
      </c>
      <c r="C124" s="233">
        <v>1.8042806609582609</v>
      </c>
      <c r="D124" s="200">
        <v>1.0580211961209431</v>
      </c>
      <c r="E124" s="140">
        <v>242348326.91289887</v>
      </c>
    </row>
    <row r="125" spans="1:5" x14ac:dyDescent="0.3">
      <c r="A125" s="195">
        <f>+A124+500000</f>
        <v>6600000</v>
      </c>
      <c r="B125" s="140">
        <v>1576049865.6929069</v>
      </c>
      <c r="C125" s="233">
        <v>15.16967010336667</v>
      </c>
      <c r="D125" s="200">
        <v>1.1111795651289913</v>
      </c>
      <c r="E125" s="140">
        <v>426978532.99357182</v>
      </c>
    </row>
    <row r="126" spans="1:5" x14ac:dyDescent="0.3">
      <c r="A126" s="195">
        <f t="shared" si="37"/>
        <v>7100000</v>
      </c>
      <c r="B126" s="140">
        <v>2255781969.8452072</v>
      </c>
      <c r="C126" s="233">
        <v>41.617880013689003</v>
      </c>
      <c r="D126" s="200">
        <v>1.1611487984038278</v>
      </c>
      <c r="E126" s="140">
        <v>611129442.79488301</v>
      </c>
    </row>
    <row r="127" spans="1:5" x14ac:dyDescent="0.3">
      <c r="A127" s="195">
        <f>+A126+500000</f>
        <v>7600000</v>
      </c>
      <c r="B127" s="140">
        <v>2935514073.9975076</v>
      </c>
      <c r="C127" s="233">
        <v>69.145563307297422</v>
      </c>
      <c r="D127" s="200">
        <v>1.2083373879307335</v>
      </c>
      <c r="E127" s="140">
        <v>795280352.59619403</v>
      </c>
    </row>
    <row r="128" spans="1:5" x14ac:dyDescent="0.3">
      <c r="A128" s="195">
        <f>+A127+500000</f>
        <v>8100000</v>
      </c>
      <c r="B128" s="140">
        <v>3615246178.1498089</v>
      </c>
      <c r="C128" s="233">
        <v>96.857319013469152</v>
      </c>
      <c r="D128" s="200">
        <v>1.2529711528283856</v>
      </c>
      <c r="E128" s="140">
        <v>979431262.3975054</v>
      </c>
    </row>
    <row r="129" spans="1:5" x14ac:dyDescent="0.3">
      <c r="A129" s="196">
        <f t="shared" ref="A129" si="38">+A128+500000</f>
        <v>8600000</v>
      </c>
      <c r="B129" s="222">
        <v>4294978282.3021088</v>
      </c>
      <c r="C129" s="234">
        <v>124.63168583487318</v>
      </c>
      <c r="D129" s="232">
        <v>1.2952521046710284</v>
      </c>
      <c r="E129" s="222">
        <v>1163582172.1988165</v>
      </c>
    </row>
    <row r="130" spans="1:5" x14ac:dyDescent="0.3">
      <c r="C130" s="186"/>
      <c r="D130" s="185"/>
    </row>
    <row r="131" spans="1:5" x14ac:dyDescent="0.3">
      <c r="A131" s="304" t="s">
        <v>246</v>
      </c>
      <c r="B131" s="304"/>
      <c r="C131" s="304"/>
      <c r="D131" s="304"/>
      <c r="E131" s="304"/>
    </row>
    <row r="132" spans="1:5" x14ac:dyDescent="0.3">
      <c r="A132" s="190" t="s">
        <v>247</v>
      </c>
      <c r="B132" s="190" t="s">
        <v>129</v>
      </c>
      <c r="C132" s="197" t="s">
        <v>128</v>
      </c>
      <c r="D132" s="197" t="s">
        <v>130</v>
      </c>
      <c r="E132" s="197" t="str">
        <f>+A70</f>
        <v>CAUE</v>
      </c>
    </row>
    <row r="133" spans="1:5" x14ac:dyDescent="0.3">
      <c r="B133" s="198">
        <f>+B69</f>
        <v>-9046026854.4247837</v>
      </c>
      <c r="C133" s="199" t="e">
        <f>+B68</f>
        <v>#NUM!</v>
      </c>
      <c r="D133" s="200">
        <f>+B71</f>
        <v>0.19933448556811925</v>
      </c>
      <c r="E133" s="198">
        <f>+B70</f>
        <v>-2450721490.3537507</v>
      </c>
    </row>
    <row r="134" spans="1:5" x14ac:dyDescent="0.3">
      <c r="A134" s="160">
        <v>1277870</v>
      </c>
      <c r="B134" s="223">
        <f t="dataTable" ref="B134:E146" dt2D="0" dtr="0" r1="B17" ca="1"/>
        <v>-4553518744.5704432</v>
      </c>
      <c r="C134" s="186" t="e">
        <v>#NUM!</v>
      </c>
      <c r="D134" s="200">
        <v>0.32637444633422619</v>
      </c>
      <c r="E134" s="224">
        <v>-1233625150.9787295</v>
      </c>
    </row>
    <row r="135" spans="1:5" x14ac:dyDescent="0.3">
      <c r="A135" s="160">
        <v>1577870</v>
      </c>
      <c r="B135" s="223">
        <v>-5180963763.7879515</v>
      </c>
      <c r="C135" s="186" t="e">
        <v>#NUM!</v>
      </c>
      <c r="D135" s="200">
        <v>0.29969796687771511</v>
      </c>
      <c r="E135" s="224">
        <v>-1403610606.17994</v>
      </c>
    </row>
    <row r="136" spans="1:5" x14ac:dyDescent="0.3">
      <c r="A136" s="160">
        <f>+A135+300000</f>
        <v>1877870</v>
      </c>
      <c r="B136" s="223">
        <v>-5808408783.0054598</v>
      </c>
      <c r="C136" s="186" t="e">
        <v>#NUM!</v>
      </c>
      <c r="D136" s="200">
        <v>0.27705282966793393</v>
      </c>
      <c r="E136" s="224">
        <v>-1573596061.3811502</v>
      </c>
    </row>
    <row r="137" spans="1:5" x14ac:dyDescent="0.3">
      <c r="A137" s="160">
        <f>+A136+300000</f>
        <v>2177870</v>
      </c>
      <c r="B137" s="223">
        <v>-6435853802.2229681</v>
      </c>
      <c r="C137" s="186" t="e">
        <v>#NUM!</v>
      </c>
      <c r="D137" s="200">
        <v>0.25758940928563989</v>
      </c>
      <c r="E137" s="224">
        <v>-1743581516.5823605</v>
      </c>
    </row>
    <row r="138" spans="1:5" x14ac:dyDescent="0.3">
      <c r="A138" s="160">
        <f>+A137+300000</f>
        <v>2477870</v>
      </c>
      <c r="B138" s="223">
        <v>-7063298821.4404764</v>
      </c>
      <c r="C138" s="186" t="e">
        <v>#NUM!</v>
      </c>
      <c r="D138" s="200">
        <v>0.2406811590359354</v>
      </c>
      <c r="E138" s="224">
        <v>-1913566971.7835708</v>
      </c>
    </row>
    <row r="139" spans="1:5" x14ac:dyDescent="0.3">
      <c r="A139" s="160">
        <f>+A138+300000</f>
        <v>2777870</v>
      </c>
      <c r="B139" s="223">
        <v>-7690743840.6579828</v>
      </c>
      <c r="C139" s="186" t="e">
        <v>#NUM!</v>
      </c>
      <c r="D139" s="200">
        <v>0.22585590597455357</v>
      </c>
      <c r="E139" s="224">
        <v>-2083552426.9847808</v>
      </c>
    </row>
    <row r="140" spans="1:5" x14ac:dyDescent="0.3">
      <c r="A140" s="160">
        <f t="shared" ref="A140:A141" si="39">+A139+300000</f>
        <v>3077870</v>
      </c>
      <c r="B140" s="223">
        <v>-8318188859.875493</v>
      </c>
      <c r="C140" s="186" t="e">
        <v>#NUM!</v>
      </c>
      <c r="D140" s="200">
        <v>0.21275106475356259</v>
      </c>
      <c r="E140" s="224">
        <v>-2253537882.1859918</v>
      </c>
    </row>
    <row r="141" spans="1:5" x14ac:dyDescent="0.3">
      <c r="A141" s="160">
        <f t="shared" si="39"/>
        <v>3377870</v>
      </c>
      <c r="B141" s="223">
        <v>-8945633879.0930004</v>
      </c>
      <c r="C141" s="186" t="e">
        <v>#NUM!</v>
      </c>
      <c r="D141" s="200">
        <v>0.20108358816624389</v>
      </c>
      <c r="E141" s="224">
        <v>-2423523337.3872018</v>
      </c>
    </row>
    <row r="142" spans="1:5" x14ac:dyDescent="0.3">
      <c r="A142" s="160">
        <v>3425870</v>
      </c>
      <c r="B142" s="223">
        <v>-9046025082.1678009</v>
      </c>
      <c r="C142" s="186" t="e">
        <v>#NUM!</v>
      </c>
      <c r="D142" s="200">
        <v>0.19933451617679465</v>
      </c>
      <c r="E142" s="224">
        <v>-2450721010.2193952</v>
      </c>
    </row>
    <row r="143" spans="1:5" x14ac:dyDescent="0.3">
      <c r="A143" s="160">
        <f>+A141+300000</f>
        <v>3677870</v>
      </c>
      <c r="B143" s="223">
        <v>-9573078898.3105068</v>
      </c>
      <c r="C143" s="186" t="e">
        <v>#NUM!</v>
      </c>
      <c r="D143" s="200">
        <v>0.19062929128415154</v>
      </c>
      <c r="E143" s="224">
        <v>-2593508792.5884118</v>
      </c>
    </row>
    <row r="144" spans="1:5" x14ac:dyDescent="0.3">
      <c r="A144" s="160">
        <f>+A142+300000</f>
        <v>3725870</v>
      </c>
      <c r="B144" s="223">
        <v>-9673470101.3853092</v>
      </c>
      <c r="C144" s="186" t="e">
        <v>#NUM!</v>
      </c>
      <c r="D144" s="200">
        <v>0.18905664830759447</v>
      </c>
      <c r="E144" s="224">
        <v>-2620706465.4206057</v>
      </c>
    </row>
    <row r="145" spans="1:17" x14ac:dyDescent="0.3">
      <c r="A145" s="160">
        <f t="shared" ref="A145:A146" si="40">+A143+300000</f>
        <v>3977870</v>
      </c>
      <c r="B145" s="223">
        <v>-10200523917.528015</v>
      </c>
      <c r="C145" s="186" t="e">
        <v>#NUM!</v>
      </c>
      <c r="D145" s="200">
        <v>0.18120830645653072</v>
      </c>
      <c r="E145" s="224">
        <v>-2763494247.7896218</v>
      </c>
    </row>
    <row r="146" spans="1:17" x14ac:dyDescent="0.3">
      <c r="A146" s="160">
        <f t="shared" si="40"/>
        <v>4025870</v>
      </c>
      <c r="B146" s="223">
        <v>-10300915120.602818</v>
      </c>
      <c r="C146" s="186" t="e">
        <v>#NUM!</v>
      </c>
      <c r="D146" s="200">
        <v>0.17978668432172162</v>
      </c>
      <c r="E146" s="224">
        <v>-2790691920.6218157</v>
      </c>
    </row>
    <row r="147" spans="1:17" x14ac:dyDescent="0.3">
      <c r="C147" s="186"/>
      <c r="D147" s="185"/>
    </row>
    <row r="148" spans="1:17" x14ac:dyDescent="0.3">
      <c r="C148" s="186"/>
      <c r="D148" s="185"/>
    </row>
    <row r="149" spans="1:17" x14ac:dyDescent="0.3">
      <c r="A149" s="190" t="s">
        <v>128</v>
      </c>
      <c r="B149" s="297" t="s">
        <v>249</v>
      </c>
      <c r="C149" s="297"/>
      <c r="D149" s="297"/>
      <c r="E149" s="297"/>
      <c r="F149" s="297"/>
      <c r="G149" s="297"/>
      <c r="H149" s="297"/>
      <c r="I149" s="297"/>
      <c r="J149" s="297"/>
      <c r="K149" s="297"/>
      <c r="L149" s="236"/>
      <c r="M149" s="236"/>
      <c r="N149" s="236"/>
      <c r="O149" s="236"/>
      <c r="P149" s="236"/>
      <c r="Q149" s="236"/>
    </row>
    <row r="150" spans="1:17" ht="10.5" thickBot="1" x14ac:dyDescent="0.35">
      <c r="A150" s="237" t="e">
        <f>+B68</f>
        <v>#NUM!</v>
      </c>
      <c r="B150" s="238">
        <f>+A114</f>
        <v>1100000</v>
      </c>
      <c r="C150" s="238">
        <f>+A115</f>
        <v>1600000</v>
      </c>
      <c r="D150" s="239">
        <f>+A116</f>
        <v>2100000</v>
      </c>
      <c r="E150" s="238">
        <f>+A117</f>
        <v>2600000</v>
      </c>
      <c r="F150" s="238">
        <f>+A118</f>
        <v>3100000</v>
      </c>
      <c r="G150" s="238">
        <f t="shared" ref="G150:Q150" si="41">+F150+500000</f>
        <v>3600000</v>
      </c>
      <c r="H150" s="238">
        <f t="shared" si="41"/>
        <v>4100000</v>
      </c>
      <c r="I150" s="238">
        <f t="shared" si="41"/>
        <v>4600000</v>
      </c>
      <c r="J150" s="238">
        <f t="shared" si="41"/>
        <v>5100000</v>
      </c>
      <c r="K150" s="238">
        <f t="shared" si="41"/>
        <v>5600000</v>
      </c>
      <c r="L150" s="238">
        <f t="shared" si="41"/>
        <v>6100000</v>
      </c>
      <c r="M150" s="160">
        <f t="shared" si="41"/>
        <v>6600000</v>
      </c>
      <c r="N150" s="160">
        <f t="shared" si="41"/>
        <v>7100000</v>
      </c>
      <c r="O150" s="160">
        <f t="shared" si="41"/>
        <v>7600000</v>
      </c>
      <c r="P150" s="160">
        <f t="shared" si="41"/>
        <v>8100000</v>
      </c>
      <c r="Q150" s="160">
        <f t="shared" si="41"/>
        <v>8600000</v>
      </c>
    </row>
    <row r="151" spans="1:17" ht="10.5" thickBot="1" x14ac:dyDescent="0.35">
      <c r="A151" s="140">
        <v>1277870</v>
      </c>
      <c r="B151" s="199" t="e">
        <f t="dataTable" ref="B151:Q163" dt2D="1" dtr="1" r1="D6" r2="B17" ca="1"/>
        <v>#NUM!</v>
      </c>
      <c r="C151" s="199" t="e">
        <v>#NUM!</v>
      </c>
      <c r="D151" s="199" t="e">
        <v>#NUM!</v>
      </c>
      <c r="E151" s="199" t="e">
        <v>#NUM!</v>
      </c>
      <c r="F151" s="199">
        <v>-0.20020853283939166</v>
      </c>
      <c r="G151" s="201">
        <v>0.4979348992016297</v>
      </c>
      <c r="H151" s="199">
        <v>3.257105774184355</v>
      </c>
      <c r="I151" s="199">
        <v>22.685625824815162</v>
      </c>
      <c r="J151" s="199">
        <v>49.729346131037296</v>
      </c>
      <c r="K151" s="199">
        <v>77.337837013766517</v>
      </c>
      <c r="L151" s="199">
        <v>105.0742654910465</v>
      </c>
      <c r="M151" s="153">
        <v>132.85923711846826</v>
      </c>
      <c r="N151" s="153">
        <v>160.66771856693222</v>
      </c>
      <c r="O151" s="153">
        <v>188.48935033063992</v>
      </c>
      <c r="P151" s="153">
        <v>216.31907606277449</v>
      </c>
      <c r="Q151" s="153">
        <v>244.15413586290762</v>
      </c>
    </row>
    <row r="152" spans="1:17" ht="10.5" thickBot="1" x14ac:dyDescent="0.35">
      <c r="A152" s="140">
        <v>1577870</v>
      </c>
      <c r="B152" s="199" t="e">
        <v>#NUM!</v>
      </c>
      <c r="C152" s="199" t="e">
        <v>#NUM!</v>
      </c>
      <c r="D152" s="199" t="e">
        <v>#NUM!</v>
      </c>
      <c r="E152" s="199" t="e">
        <v>#NUM!</v>
      </c>
      <c r="F152" s="199" t="e">
        <v>#NUM!</v>
      </c>
      <c r="G152" s="201">
        <v>4.0632912108012675E-2</v>
      </c>
      <c r="H152" s="199">
        <v>1.0064310247597712</v>
      </c>
      <c r="I152" s="199">
        <v>8.4327473191226527</v>
      </c>
      <c r="J152" s="199">
        <v>33.352217554303635</v>
      </c>
      <c r="K152" s="199">
        <v>60.746449249166936</v>
      </c>
      <c r="L152" s="199">
        <v>88.423691965311093</v>
      </c>
      <c r="M152" s="153">
        <v>116.18436133980926</v>
      </c>
      <c r="N152" s="153">
        <v>143.9805665835429</v>
      </c>
      <c r="O152" s="153">
        <v>171.79514935231975</v>
      </c>
      <c r="P152" s="153">
        <v>199.62045822710266</v>
      </c>
      <c r="Q152" s="153">
        <v>227.45256923271521</v>
      </c>
    </row>
    <row r="153" spans="1:17" x14ac:dyDescent="0.3">
      <c r="A153" s="140">
        <f>+A152+300000</f>
        <v>1877870</v>
      </c>
      <c r="B153" s="199" t="e">
        <v>#NUM!</v>
      </c>
      <c r="C153" s="199" t="e">
        <v>#NUM!</v>
      </c>
      <c r="D153" s="199" t="e">
        <v>#NUM!</v>
      </c>
      <c r="E153" s="199" t="e">
        <v>#NUM!</v>
      </c>
      <c r="F153" s="199" t="e">
        <v>#NUM!</v>
      </c>
      <c r="G153" s="199">
        <v>-0.31277196509182026</v>
      </c>
      <c r="H153" s="199">
        <v>0.32655173955198213</v>
      </c>
      <c r="I153" s="199">
        <v>2.1759725268655732</v>
      </c>
      <c r="J153" s="199">
        <v>17.546617444007577</v>
      </c>
      <c r="K153" s="199">
        <v>44.24343739381883</v>
      </c>
      <c r="L153" s="199">
        <v>71.801255242753427</v>
      </c>
      <c r="M153" s="153">
        <v>99.521809748505532</v>
      </c>
      <c r="N153" s="153">
        <v>127.29987256797304</v>
      </c>
      <c r="O153" s="153">
        <v>155.10474499800517</v>
      </c>
      <c r="P153" s="153">
        <v>182.9242587258729</v>
      </c>
      <c r="Q153" s="153">
        <v>210.75263678056098</v>
      </c>
    </row>
    <row r="154" spans="1:17" x14ac:dyDescent="0.3">
      <c r="A154" s="140">
        <f>+A153+300000</f>
        <v>2177870</v>
      </c>
      <c r="B154" s="199" t="e">
        <v>#NUM!</v>
      </c>
      <c r="C154" s="199" t="e">
        <v>#NUM!</v>
      </c>
      <c r="D154" s="199" t="e">
        <v>#NUM!</v>
      </c>
      <c r="E154" s="199" t="e">
        <v>#NUM!</v>
      </c>
      <c r="F154" s="199" t="e">
        <v>#NUM!</v>
      </c>
      <c r="G154" s="199" t="e">
        <v>#NUM!</v>
      </c>
      <c r="H154" s="199">
        <v>-8.1020395349579832E-2</v>
      </c>
      <c r="I154" s="199">
        <v>0.71350290141658834</v>
      </c>
      <c r="J154" s="199">
        <v>5.2171560618919406</v>
      </c>
      <c r="K154" s="199">
        <v>27.976035600407638</v>
      </c>
      <c r="L154" s="199">
        <v>55.231810157084247</v>
      </c>
      <c r="M154" s="153">
        <v>82.87892807841277</v>
      </c>
      <c r="N154" s="153">
        <v>110.62853535942061</v>
      </c>
      <c r="O154" s="153">
        <v>138.41950306358191</v>
      </c>
      <c r="P154" s="153">
        <v>166.23120316103157</v>
      </c>
      <c r="Q154" s="153">
        <v>194.05475897225568</v>
      </c>
    </row>
    <row r="155" spans="1:17" x14ac:dyDescent="0.3">
      <c r="A155" s="140">
        <f>+A154+300000</f>
        <v>2477870</v>
      </c>
      <c r="B155" s="199" t="e">
        <v>#NUM!</v>
      </c>
      <c r="C155" s="199" t="e">
        <v>#NUM!</v>
      </c>
      <c r="D155" s="199" t="e">
        <v>#NUM!</v>
      </c>
      <c r="E155" s="199" t="e">
        <v>#NUM!</v>
      </c>
      <c r="F155" s="199" t="e">
        <v>#NUM!</v>
      </c>
      <c r="G155" s="199" t="e">
        <v>#NUM!</v>
      </c>
      <c r="H155" s="199" t="e">
        <v>#NUM!</v>
      </c>
      <c r="I155" s="199">
        <v>0.17513558241749183</v>
      </c>
      <c r="J155" s="199">
        <v>1.4526618535172413</v>
      </c>
      <c r="K155" s="199">
        <v>12.697786410312528</v>
      </c>
      <c r="L155" s="199">
        <v>38.780798597763898</v>
      </c>
      <c r="M155" s="153">
        <v>66.270292005712335</v>
      </c>
      <c r="N155" s="153">
        <v>93.971486293267361</v>
      </c>
      <c r="O155" s="153">
        <v>121.74153202527344</v>
      </c>
      <c r="P155" s="153">
        <v>149.54233918944576</v>
      </c>
      <c r="Q155" s="153">
        <v>177.35951388153961</v>
      </c>
    </row>
    <row r="156" spans="1:17" ht="10.5" thickBot="1" x14ac:dyDescent="0.35">
      <c r="A156" s="140">
        <f>+A155+300000</f>
        <v>2777870</v>
      </c>
      <c r="B156" s="199" t="e">
        <v>#NUM!</v>
      </c>
      <c r="C156" s="199" t="e">
        <v>#NUM!</v>
      </c>
      <c r="D156" s="199" t="e">
        <v>#NUM!</v>
      </c>
      <c r="E156" s="199" t="e">
        <v>#NUM!</v>
      </c>
      <c r="F156" s="199" t="e">
        <v>#NUM!</v>
      </c>
      <c r="G156" s="199" t="e">
        <v>#NUM!</v>
      </c>
      <c r="H156" s="199" t="e">
        <v>#NUM!</v>
      </c>
      <c r="I156" s="199">
        <v>-0.20020853283939188</v>
      </c>
      <c r="J156" s="199">
        <v>0.4979348992016297</v>
      </c>
      <c r="K156" s="199">
        <v>3.257105774184355</v>
      </c>
      <c r="L156" s="199">
        <v>22.685625824815162</v>
      </c>
      <c r="M156" s="153">
        <v>49.729346131037296</v>
      </c>
      <c r="N156" s="153">
        <v>77.337837013766517</v>
      </c>
      <c r="O156" s="153">
        <v>105.0742654910465</v>
      </c>
      <c r="P156" s="153">
        <v>132.85923711846826</v>
      </c>
      <c r="Q156" s="153">
        <v>160.66771856693222</v>
      </c>
    </row>
    <row r="157" spans="1:17" ht="10.5" thickBot="1" x14ac:dyDescent="0.35">
      <c r="A157" s="140">
        <f t="shared" ref="A157:A158" si="42">+A156+300000</f>
        <v>3077870</v>
      </c>
      <c r="B157" s="199" t="e">
        <v>#NUM!</v>
      </c>
      <c r="C157" s="199" t="e">
        <v>#NUM!</v>
      </c>
      <c r="D157" s="199" t="e">
        <v>#NUM!</v>
      </c>
      <c r="E157" s="199" t="e">
        <v>#NUM!</v>
      </c>
      <c r="F157" s="199" t="e">
        <v>#NUM!</v>
      </c>
      <c r="G157" s="199" t="e">
        <v>#NUM!</v>
      </c>
      <c r="H157" s="199" t="e">
        <v>#NUM!</v>
      </c>
      <c r="I157" s="199" t="e">
        <v>#NUM!</v>
      </c>
      <c r="J157" s="201">
        <v>4.0632912108012675E-2</v>
      </c>
      <c r="K157" s="199">
        <v>1.0064310247597712</v>
      </c>
      <c r="L157" s="199">
        <v>8.4327473191226527</v>
      </c>
      <c r="M157" s="153">
        <v>33.352217554303635</v>
      </c>
      <c r="N157" s="153">
        <v>60.746449249166936</v>
      </c>
      <c r="O157" s="153">
        <v>88.423691965311093</v>
      </c>
      <c r="P157" s="153">
        <v>116.18436133980926</v>
      </c>
      <c r="Q157" s="153">
        <v>143.9805665835429</v>
      </c>
    </row>
    <row r="158" spans="1:17" x14ac:dyDescent="0.3">
      <c r="A158" s="140">
        <f t="shared" si="42"/>
        <v>3377870</v>
      </c>
      <c r="B158" s="199" t="e">
        <v>#NUM!</v>
      </c>
      <c r="C158" s="199" t="e">
        <v>#NUM!</v>
      </c>
      <c r="D158" s="199" t="e">
        <v>#NUM!</v>
      </c>
      <c r="E158" s="199" t="e">
        <v>#NUM!</v>
      </c>
      <c r="F158" s="199" t="e">
        <v>#NUM!</v>
      </c>
      <c r="G158" s="199" t="e">
        <v>#NUM!</v>
      </c>
      <c r="H158" s="199" t="e">
        <v>#NUM!</v>
      </c>
      <c r="I158" s="199" t="e">
        <v>#NUM!</v>
      </c>
      <c r="J158" s="199">
        <v>-0.31277196509182037</v>
      </c>
      <c r="K158" s="199">
        <v>0.32655173955198213</v>
      </c>
      <c r="L158" s="199">
        <v>2.1759725268655732</v>
      </c>
      <c r="M158" s="153">
        <v>17.546617444007577</v>
      </c>
      <c r="N158" s="153">
        <v>44.24343739381883</v>
      </c>
      <c r="O158" s="153">
        <v>71.801255242753427</v>
      </c>
      <c r="P158" s="153">
        <v>99.521809748505532</v>
      </c>
      <c r="Q158" s="153">
        <v>127.29987256797304</v>
      </c>
    </row>
    <row r="159" spans="1:17" x14ac:dyDescent="0.3">
      <c r="A159" s="140">
        <v>3425870</v>
      </c>
      <c r="B159" s="199" t="e">
        <v>#NUM!</v>
      </c>
      <c r="C159" s="199" t="e">
        <v>#NUM!</v>
      </c>
      <c r="D159" s="199" t="e">
        <v>#NUM!</v>
      </c>
      <c r="E159" s="199" t="e">
        <v>#NUM!</v>
      </c>
      <c r="F159" s="199" t="e">
        <v>#NUM!</v>
      </c>
      <c r="G159" s="199" t="e">
        <v>#NUM!</v>
      </c>
      <c r="H159" s="199" t="e">
        <v>#NUM!</v>
      </c>
      <c r="I159" s="199" t="e">
        <v>#NUM!</v>
      </c>
      <c r="J159" s="199" t="e">
        <v>#NUM!</v>
      </c>
      <c r="K159" s="199">
        <v>0.25342084278212362</v>
      </c>
      <c r="L159" s="199">
        <v>1.8042874393097743</v>
      </c>
      <c r="M159" s="153">
        <v>15.169711356744347</v>
      </c>
      <c r="N159" s="153">
        <v>41.617926310699822</v>
      </c>
      <c r="O159" s="153">
        <v>69.145610176516669</v>
      </c>
      <c r="P159" s="153">
        <v>96.857366045687684</v>
      </c>
      <c r="Q159" s="153">
        <v>124.63173293473108</v>
      </c>
    </row>
    <row r="160" spans="1:17" x14ac:dyDescent="0.3">
      <c r="A160" s="140">
        <f>+A158+300000</f>
        <v>3677870</v>
      </c>
      <c r="B160" s="199" t="e">
        <v>#NUM!</v>
      </c>
      <c r="C160" s="199" t="e">
        <v>#NUM!</v>
      </c>
      <c r="D160" s="199" t="e">
        <v>#NUM!</v>
      </c>
      <c r="E160" s="199" t="e">
        <v>#NUM!</v>
      </c>
      <c r="F160" s="199" t="e">
        <v>#NUM!</v>
      </c>
      <c r="G160" s="199" t="e">
        <v>#NUM!</v>
      </c>
      <c r="H160" s="199" t="e">
        <v>#NUM!</v>
      </c>
      <c r="I160" s="199" t="e">
        <v>#NUM!</v>
      </c>
      <c r="J160" s="199" t="e">
        <v>#NUM!</v>
      </c>
      <c r="K160" s="199">
        <v>-8.102039534957961E-2</v>
      </c>
      <c r="L160" s="199">
        <v>0.71350290141658834</v>
      </c>
      <c r="M160" s="153">
        <v>5.2171560618919406</v>
      </c>
      <c r="N160" s="153">
        <v>27.976035600407638</v>
      </c>
      <c r="O160" s="153">
        <v>55.231810157084247</v>
      </c>
      <c r="P160" s="153">
        <v>82.87892807841277</v>
      </c>
      <c r="Q160" s="153">
        <v>110.62853535942061</v>
      </c>
    </row>
    <row r="161" spans="1:17" x14ac:dyDescent="0.3">
      <c r="A161" s="140">
        <f>+A159+300000</f>
        <v>3725870</v>
      </c>
      <c r="B161" s="199" t="e">
        <v>#NUM!</v>
      </c>
      <c r="C161" s="199" t="e">
        <v>#NUM!</v>
      </c>
      <c r="D161" s="199" t="e">
        <v>#NUM!</v>
      </c>
      <c r="E161" s="199" t="e">
        <v>#NUM!</v>
      </c>
      <c r="F161" s="199" t="e">
        <v>#NUM!</v>
      </c>
      <c r="G161" s="199" t="e">
        <v>#NUM!</v>
      </c>
      <c r="H161" s="199" t="e">
        <v>#NUM!</v>
      </c>
      <c r="I161" s="199" t="e">
        <v>#NUM!</v>
      </c>
      <c r="J161" s="199" t="e">
        <v>#NUM!</v>
      </c>
      <c r="K161" s="199">
        <v>-0.13933584321512105</v>
      </c>
      <c r="L161" s="199">
        <v>0.60297160103699543</v>
      </c>
      <c r="M161" s="153">
        <v>4.1336403532559762</v>
      </c>
      <c r="N161" s="153">
        <v>25.422957739589613</v>
      </c>
      <c r="O161" s="153">
        <v>52.588879360778066</v>
      </c>
      <c r="P161" s="153">
        <v>80.218699799167965</v>
      </c>
      <c r="Q161" s="153">
        <v>107.96227696195523</v>
      </c>
    </row>
    <row r="162" spans="1:17" x14ac:dyDescent="0.3">
      <c r="A162" s="140">
        <f t="shared" ref="A162:A163" si="43">+A160+300000</f>
        <v>3977870</v>
      </c>
      <c r="B162" s="199" t="e">
        <v>#NUM!</v>
      </c>
      <c r="C162" s="199" t="e">
        <v>#NUM!</v>
      </c>
      <c r="D162" s="199" t="e">
        <v>#NUM!</v>
      </c>
      <c r="E162" s="199" t="e">
        <v>#NUM!</v>
      </c>
      <c r="F162" s="199" t="e">
        <v>#NUM!</v>
      </c>
      <c r="G162" s="199" t="e">
        <v>#NUM!</v>
      </c>
      <c r="H162" s="199" t="e">
        <v>#NUM!</v>
      </c>
      <c r="I162" s="199" t="e">
        <v>#NUM!</v>
      </c>
      <c r="J162" s="199" t="e">
        <v>#NUM!</v>
      </c>
      <c r="K162" s="199" t="e">
        <v>#NUM!</v>
      </c>
      <c r="L162" s="199">
        <v>0.17513558241749183</v>
      </c>
      <c r="M162" s="153">
        <v>1.4526618535172413</v>
      </c>
      <c r="N162" s="153">
        <v>12.697786410312528</v>
      </c>
      <c r="O162" s="153">
        <v>38.780798597763898</v>
      </c>
      <c r="P162" s="153">
        <v>66.270292005712335</v>
      </c>
      <c r="Q162" s="153">
        <v>93.971486293267361</v>
      </c>
    </row>
    <row r="163" spans="1:17" x14ac:dyDescent="0.3">
      <c r="A163" s="222">
        <f t="shared" si="43"/>
        <v>4025870</v>
      </c>
      <c r="B163" s="240" t="e">
        <v>#NUM!</v>
      </c>
      <c r="C163" s="240" t="e">
        <v>#NUM!</v>
      </c>
      <c r="D163" s="240" t="e">
        <v>#NUM!</v>
      </c>
      <c r="E163" s="240" t="e">
        <v>#NUM!</v>
      </c>
      <c r="F163" s="240" t="e">
        <v>#NUM!</v>
      </c>
      <c r="G163" s="240" t="e">
        <v>#NUM!</v>
      </c>
      <c r="H163" s="240" t="e">
        <v>#NUM!</v>
      </c>
      <c r="I163" s="240" t="e">
        <v>#NUM!</v>
      </c>
      <c r="J163" s="240" t="e">
        <v>#NUM!</v>
      </c>
      <c r="K163" s="240" t="e">
        <v>#NUM!</v>
      </c>
      <c r="L163" s="240">
        <v>0.1083167435951764</v>
      </c>
      <c r="M163" s="153">
        <v>1.2111642151171655</v>
      </c>
      <c r="N163" s="153">
        <v>10.551230534712221</v>
      </c>
      <c r="O163" s="153">
        <v>36.169935641172927</v>
      </c>
      <c r="P163" s="153">
        <v>63.617847007768219</v>
      </c>
      <c r="Q163" s="153">
        <v>91.308201321323409</v>
      </c>
    </row>
    <row r="164" spans="1:17" x14ac:dyDescent="0.3">
      <c r="C164" s="186"/>
      <c r="D164" s="185"/>
    </row>
    <row r="165" spans="1:17" x14ac:dyDescent="0.3">
      <c r="A165" s="244" t="s">
        <v>129</v>
      </c>
      <c r="B165" s="309" t="s">
        <v>249</v>
      </c>
      <c r="C165" s="309"/>
      <c r="D165" s="309"/>
      <c r="E165" s="309"/>
      <c r="F165" s="309"/>
      <c r="G165" s="309"/>
      <c r="H165" s="309"/>
      <c r="I165" s="309"/>
      <c r="J165" s="309"/>
      <c r="K165" s="309"/>
      <c r="L165" s="309"/>
      <c r="M165" s="242"/>
      <c r="N165" s="242"/>
      <c r="O165" s="242"/>
      <c r="P165" s="242"/>
      <c r="Q165" s="242"/>
    </row>
    <row r="166" spans="1:17" ht="10.5" thickBot="1" x14ac:dyDescent="0.35">
      <c r="A166" s="245">
        <f>+B69</f>
        <v>-9046026854.4247837</v>
      </c>
      <c r="B166" s="246">
        <v>1100000</v>
      </c>
      <c r="C166" s="246">
        <v>1600000</v>
      </c>
      <c r="D166" s="248">
        <v>2100000</v>
      </c>
      <c r="E166" s="246">
        <v>2600000</v>
      </c>
      <c r="F166" s="246">
        <v>3100000</v>
      </c>
      <c r="G166" s="246">
        <v>3600000</v>
      </c>
      <c r="H166" s="246">
        <v>4100000</v>
      </c>
      <c r="I166" s="246">
        <v>4600000</v>
      </c>
      <c r="J166" s="246">
        <v>5100000</v>
      </c>
      <c r="K166" s="246">
        <v>5600000</v>
      </c>
      <c r="L166" s="246">
        <v>6100000</v>
      </c>
      <c r="M166" s="160">
        <v>6600000</v>
      </c>
      <c r="N166" s="160">
        <v>7100000</v>
      </c>
      <c r="O166" s="160">
        <v>7600000</v>
      </c>
      <c r="P166" s="160">
        <v>8100000</v>
      </c>
      <c r="Q166" s="160">
        <v>8600000</v>
      </c>
    </row>
    <row r="167" spans="1:17" ht="10.5" thickBot="1" x14ac:dyDescent="0.35">
      <c r="A167" s="246">
        <v>1277870</v>
      </c>
      <c r="B167" s="140">
        <f t="dataTable" ref="B167:Q175" dt2D="1" dtr="1" r1="D6" r2="B17" ca="1"/>
        <v>-4553518744.5704432</v>
      </c>
      <c r="C167" s="140">
        <v>-3507777045.8745956</v>
      </c>
      <c r="D167" s="243">
        <v>-2462035347.1787481</v>
      </c>
      <c r="E167" s="140">
        <v>-1416293648.4829013</v>
      </c>
      <c r="F167" s="140">
        <v>-420932067.95173532</v>
      </c>
      <c r="G167" s="241">
        <v>376080005.10519481</v>
      </c>
      <c r="H167" s="140">
        <v>1097519616.3367269</v>
      </c>
      <c r="I167" s="140">
        <v>1777251720.4890273</v>
      </c>
      <c r="J167" s="140">
        <v>2456983824.6413279</v>
      </c>
      <c r="K167" s="140">
        <v>3136715928.7936282</v>
      </c>
      <c r="L167" s="140">
        <v>3816448032.9459295</v>
      </c>
      <c r="M167" s="160">
        <v>4496180137.0982294</v>
      </c>
      <c r="N167" s="160">
        <v>5175912241.2505312</v>
      </c>
      <c r="O167" s="160">
        <v>5855644345.402832</v>
      </c>
      <c r="P167" s="160">
        <v>6535376449.5551319</v>
      </c>
      <c r="Q167" s="194">
        <v>7215108553.7074337</v>
      </c>
    </row>
    <row r="168" spans="1:17" x14ac:dyDescent="0.3">
      <c r="A168" s="246">
        <v>1577870</v>
      </c>
      <c r="B168" s="140">
        <v>-5180963763.7879515</v>
      </c>
      <c r="C168" s="140">
        <v>-4135222065.0921044</v>
      </c>
      <c r="D168" s="243">
        <v>-3089480366.3962569</v>
      </c>
      <c r="E168" s="140">
        <v>-2043738667.7004099</v>
      </c>
      <c r="F168" s="140">
        <v>-997996969.00456262</v>
      </c>
      <c r="G168" s="140">
        <v>-85564880.940011755</v>
      </c>
      <c r="H168" s="140">
        <v>670665142.0620755</v>
      </c>
      <c r="I168" s="140">
        <v>1369412457.997647</v>
      </c>
      <c r="J168" s="140">
        <v>2049144562.1499474</v>
      </c>
      <c r="K168" s="140">
        <v>2728876666.3022485</v>
      </c>
      <c r="L168" s="140">
        <v>3408608770.4545488</v>
      </c>
      <c r="M168" s="160">
        <v>4088340874.6068492</v>
      </c>
      <c r="N168" s="160">
        <v>4768072978.7591505</v>
      </c>
      <c r="O168" s="160">
        <v>5447805082.9114513</v>
      </c>
      <c r="P168" s="160">
        <v>6127537187.0637522</v>
      </c>
      <c r="Q168" s="194">
        <v>6807269291.216053</v>
      </c>
    </row>
    <row r="169" spans="1:17" x14ac:dyDescent="0.3">
      <c r="A169" s="246">
        <f>+A168+300000</f>
        <v>1877870</v>
      </c>
      <c r="B169" s="140">
        <v>-5808408783.0054598</v>
      </c>
      <c r="C169" s="140">
        <v>-4762667084.3096123</v>
      </c>
      <c r="D169" s="243">
        <v>-3716925385.6137652</v>
      </c>
      <c r="E169" s="140">
        <v>-2671183686.9179182</v>
      </c>
      <c r="F169" s="140">
        <v>-1625441988.2220712</v>
      </c>
      <c r="G169" s="140">
        <v>-594285639.27621973</v>
      </c>
      <c r="H169" s="140">
        <v>228787436.62675434</v>
      </c>
      <c r="I169" s="140">
        <v>961573195.50626659</v>
      </c>
      <c r="J169" s="140">
        <v>1641305299.6585672</v>
      </c>
      <c r="K169" s="140">
        <v>2321037403.8108678</v>
      </c>
      <c r="L169" s="140">
        <v>3000769507.9631681</v>
      </c>
      <c r="M169" s="160">
        <v>3680501612.1154695</v>
      </c>
      <c r="N169" s="160">
        <v>4360233716.2677698</v>
      </c>
      <c r="O169" s="160">
        <v>5039965820.4200706</v>
      </c>
      <c r="P169" s="160">
        <v>5719697924.5723715</v>
      </c>
      <c r="Q169" s="194">
        <v>6399430028.7246723</v>
      </c>
    </row>
    <row r="170" spans="1:17" x14ac:dyDescent="0.3">
      <c r="A170" s="246">
        <f>+A169+300000</f>
        <v>2177870</v>
      </c>
      <c r="B170" s="140">
        <v>-6435853802.2229681</v>
      </c>
      <c r="C170" s="140">
        <v>-5390112103.5271206</v>
      </c>
      <c r="D170" s="243">
        <v>-4344370404.8312731</v>
      </c>
      <c r="E170" s="140">
        <v>-3298628706.1354265</v>
      </c>
      <c r="F170" s="140">
        <v>-2252887007.439579</v>
      </c>
      <c r="G170" s="140">
        <v>-1207145308.7437322</v>
      </c>
      <c r="H170" s="140">
        <v>-247578496.62725112</v>
      </c>
      <c r="I170" s="140">
        <v>523372573.58363509</v>
      </c>
      <c r="J170" s="140">
        <v>1233466037.1671867</v>
      </c>
      <c r="K170" s="140">
        <v>1913198141.3194876</v>
      </c>
      <c r="L170" s="140">
        <v>2592930245.4717884</v>
      </c>
      <c r="M170" s="160">
        <v>3272662349.6240888</v>
      </c>
      <c r="N170" s="160">
        <v>3952394453.7763896</v>
      </c>
      <c r="O170" s="160">
        <v>4632126557.92869</v>
      </c>
      <c r="P170" s="160">
        <v>5311858662.0809908</v>
      </c>
      <c r="Q170" s="194">
        <v>5991590766.2332926</v>
      </c>
    </row>
    <row r="171" spans="1:17" x14ac:dyDescent="0.3">
      <c r="A171" s="246">
        <f>+A170+300000</f>
        <v>2477870</v>
      </c>
      <c r="B171" s="140">
        <v>-7063298821.4404764</v>
      </c>
      <c r="C171" s="140">
        <v>-6017557122.7446289</v>
      </c>
      <c r="D171" s="243">
        <v>-4971815424.0487823</v>
      </c>
      <c r="E171" s="140">
        <v>-3926073725.3529348</v>
      </c>
      <c r="F171" s="140">
        <v>-2880332026.6570878</v>
      </c>
      <c r="G171" s="140">
        <v>-1834590327.9612403</v>
      </c>
      <c r="H171" s="140">
        <v>-788848629.26539338</v>
      </c>
      <c r="I171" s="140">
        <v>73988170.05745405</v>
      </c>
      <c r="J171" s="140">
        <v>817957710.54051578</v>
      </c>
      <c r="K171" s="140">
        <v>1505358878.8281069</v>
      </c>
      <c r="L171" s="140">
        <v>2185090982.9804077</v>
      </c>
      <c r="M171" s="160">
        <v>2864823087.1327081</v>
      </c>
      <c r="N171" s="160">
        <v>3544555191.2850089</v>
      </c>
      <c r="O171" s="160">
        <v>4224287295.4373093</v>
      </c>
      <c r="P171" s="160">
        <v>4904019399.5896101</v>
      </c>
      <c r="Q171" s="194">
        <v>5583751503.7419119</v>
      </c>
    </row>
    <row r="172" spans="1:17" x14ac:dyDescent="0.3">
      <c r="A172" s="246">
        <f>+A171+300000</f>
        <v>2777870</v>
      </c>
      <c r="B172" s="140">
        <v>-7690743840.6579828</v>
      </c>
      <c r="C172" s="140">
        <v>-6645002141.9621372</v>
      </c>
      <c r="D172" s="243">
        <v>-5599260443.2662897</v>
      </c>
      <c r="E172" s="140">
        <v>-4553518744.5704432</v>
      </c>
      <c r="F172" s="140">
        <v>-3507777045.8745956</v>
      </c>
      <c r="G172" s="140">
        <v>-2462035347.1787491</v>
      </c>
      <c r="H172" s="140">
        <v>-1416293648.4829018</v>
      </c>
      <c r="I172" s="140">
        <v>-420932067.95173562</v>
      </c>
      <c r="J172" s="140">
        <v>376080005.10519469</v>
      </c>
      <c r="K172" s="140">
        <v>1097519616.3367267</v>
      </c>
      <c r="L172" s="140">
        <v>1777251720.4890273</v>
      </c>
      <c r="M172" s="160">
        <v>2456983824.6413279</v>
      </c>
      <c r="N172" s="160">
        <v>3136715928.7936282</v>
      </c>
      <c r="O172" s="160">
        <v>3816448032.9459291</v>
      </c>
      <c r="P172" s="160">
        <v>4496180137.0982294</v>
      </c>
      <c r="Q172" s="194">
        <v>5175912241.2505312</v>
      </c>
    </row>
    <row r="173" spans="1:17" x14ac:dyDescent="0.3">
      <c r="A173" s="246">
        <f t="shared" ref="A173:A174" si="44">+A172+300000</f>
        <v>3077870</v>
      </c>
      <c r="B173" s="140">
        <v>-8318188859.875493</v>
      </c>
      <c r="C173" s="140">
        <v>-7272447161.1796455</v>
      </c>
      <c r="D173" s="140">
        <v>-6226705462.483799</v>
      </c>
      <c r="E173" s="140">
        <v>-5180963763.7879515</v>
      </c>
      <c r="F173" s="140">
        <v>-4135222065.0921044</v>
      </c>
      <c r="G173" s="140">
        <v>-3089480366.3962569</v>
      </c>
      <c r="H173" s="140">
        <v>-2043738667.7004099</v>
      </c>
      <c r="I173" s="140">
        <v>-997996969.00456285</v>
      </c>
      <c r="J173" s="140">
        <v>-85564880.940011859</v>
      </c>
      <c r="K173" s="140">
        <v>670665142.06207538</v>
      </c>
      <c r="L173" s="140">
        <v>1369412457.997647</v>
      </c>
      <c r="M173" s="160">
        <v>2049144562.1499474</v>
      </c>
      <c r="N173" s="160">
        <v>2728876666.3022485</v>
      </c>
      <c r="O173" s="160">
        <v>3408608770.4545488</v>
      </c>
      <c r="P173" s="160">
        <v>4088340874.6068492</v>
      </c>
      <c r="Q173" s="194">
        <v>4768072978.7591505</v>
      </c>
    </row>
    <row r="174" spans="1:17" x14ac:dyDescent="0.3">
      <c r="A174" s="246">
        <f t="shared" si="44"/>
        <v>3377870</v>
      </c>
      <c r="B174" s="140">
        <v>-8945633879.0930004</v>
      </c>
      <c r="C174" s="140">
        <v>-7899892180.3971539</v>
      </c>
      <c r="D174" s="140">
        <v>-6854150481.7013063</v>
      </c>
      <c r="E174" s="140">
        <v>-5808408783.0054598</v>
      </c>
      <c r="F174" s="140">
        <v>-4762667084.3096123</v>
      </c>
      <c r="G174" s="140">
        <v>-3716925385.6137652</v>
      </c>
      <c r="H174" s="140">
        <v>-2671183686.9179182</v>
      </c>
      <c r="I174" s="140">
        <v>-1625441988.2220714</v>
      </c>
      <c r="J174" s="140">
        <v>-594285639.27621973</v>
      </c>
      <c r="K174" s="140">
        <v>228787436.62675422</v>
      </c>
      <c r="L174" s="140">
        <v>961573195.50626647</v>
      </c>
      <c r="M174" s="160">
        <v>1641305299.6585672</v>
      </c>
      <c r="N174" s="160">
        <v>2321037403.8108678</v>
      </c>
      <c r="O174" s="160">
        <v>3000769507.9631681</v>
      </c>
      <c r="P174" s="160">
        <v>3680501612.115469</v>
      </c>
      <c r="Q174" s="194">
        <v>4360233716.2677698</v>
      </c>
    </row>
    <row r="175" spans="1:17" x14ac:dyDescent="0.3">
      <c r="A175" s="247">
        <v>3425870</v>
      </c>
      <c r="B175" s="222">
        <v>-9046025082.1678009</v>
      </c>
      <c r="C175" s="222">
        <v>-8000283383.4719534</v>
      </c>
      <c r="D175" s="222">
        <v>-6954541684.7761068</v>
      </c>
      <c r="E175" s="222">
        <v>-5908799986.0802593</v>
      </c>
      <c r="F175" s="222">
        <v>-4863058287.3844128</v>
      </c>
      <c r="G175" s="222">
        <v>-3817316588.6885667</v>
      </c>
      <c r="H175" s="222">
        <v>-2771574889.9927187</v>
      </c>
      <c r="I175" s="222">
        <v>-1725833191.2968717</v>
      </c>
      <c r="J175" s="222">
        <v>-684152058.4104178</v>
      </c>
      <c r="K175" s="222">
        <v>156955756.57613662</v>
      </c>
      <c r="L175" s="222">
        <v>894549846.14930499</v>
      </c>
      <c r="M175" s="160">
        <v>1576051017.6599464</v>
      </c>
      <c r="N175" s="160">
        <v>2255783121.8122468</v>
      </c>
      <c r="O175" s="160">
        <v>2935515225.9645476</v>
      </c>
      <c r="P175" s="160">
        <v>3615247330.116848</v>
      </c>
      <c r="Q175" s="194">
        <v>4294979434.2691488</v>
      </c>
    </row>
    <row r="176" spans="1:17" hidden="1" x14ac:dyDescent="0.3">
      <c r="A176" s="160">
        <f>+A174+300000</f>
        <v>3677870</v>
      </c>
    </row>
    <row r="177" spans="1:11" hidden="1" x14ac:dyDescent="0.3">
      <c r="A177" s="160">
        <f>+A175+300000</f>
        <v>3725870</v>
      </c>
      <c r="B177" s="163" t="s">
        <v>176</v>
      </c>
      <c r="C177" s="163" t="s">
        <v>58</v>
      </c>
      <c r="D177" s="163" t="s">
        <v>61</v>
      </c>
      <c r="E177" s="163" t="s">
        <v>62</v>
      </c>
      <c r="G177" s="163" t="s">
        <v>194</v>
      </c>
      <c r="H177" s="163" t="s">
        <v>176</v>
      </c>
      <c r="I177" s="163" t="s">
        <v>58</v>
      </c>
      <c r="J177" s="163" t="s">
        <v>61</v>
      </c>
      <c r="K177" s="163" t="s">
        <v>62</v>
      </c>
    </row>
    <row r="178" spans="1:11" hidden="1" x14ac:dyDescent="0.3">
      <c r="A178" s="160">
        <f t="shared" ref="A178:A179" si="45">+A176+300000</f>
        <v>3977870</v>
      </c>
      <c r="G178" s="114" t="s">
        <v>185</v>
      </c>
      <c r="H178" s="202" t="s">
        <v>177</v>
      </c>
      <c r="I178" s="164">
        <v>1</v>
      </c>
      <c r="J178" s="140">
        <v>2338847</v>
      </c>
      <c r="K178" s="140">
        <f>+J178*I178</f>
        <v>2338847</v>
      </c>
    </row>
    <row r="179" spans="1:11" hidden="1" x14ac:dyDescent="0.3">
      <c r="A179" s="160">
        <f t="shared" si="45"/>
        <v>4025870</v>
      </c>
      <c r="B179" s="202" t="s">
        <v>177</v>
      </c>
      <c r="C179" s="164">
        <v>1</v>
      </c>
      <c r="D179" s="140">
        <v>2338847</v>
      </c>
      <c r="E179" s="140">
        <f>+D179*C179</f>
        <v>2338847</v>
      </c>
      <c r="G179" s="114" t="s">
        <v>196</v>
      </c>
      <c r="H179" s="202" t="s">
        <v>177</v>
      </c>
      <c r="I179" s="164">
        <v>1</v>
      </c>
      <c r="J179" s="203">
        <f>(4120+4429)*3.4</f>
        <v>29066.6</v>
      </c>
      <c r="K179" s="140">
        <f>+J179*I179</f>
        <v>29066.6</v>
      </c>
    </row>
    <row r="180" spans="1:11" hidden="1" x14ac:dyDescent="0.3">
      <c r="A180" s="114" t="s">
        <v>186</v>
      </c>
      <c r="B180" s="202" t="s">
        <v>177</v>
      </c>
      <c r="C180" s="164">
        <v>1</v>
      </c>
      <c r="D180" s="140">
        <v>29066.6</v>
      </c>
      <c r="E180" s="140">
        <f>+D180*C180</f>
        <v>29066.6</v>
      </c>
      <c r="G180" s="114" t="s">
        <v>187</v>
      </c>
      <c r="H180" s="202" t="s">
        <v>177</v>
      </c>
      <c r="I180" s="164">
        <v>1</v>
      </c>
      <c r="J180" s="140">
        <v>20000</v>
      </c>
      <c r="K180" s="140">
        <f t="shared" ref="K180:K182" si="46">+J180*I180</f>
        <v>20000</v>
      </c>
    </row>
    <row r="181" spans="1:11" hidden="1" x14ac:dyDescent="0.3">
      <c r="A181" s="114" t="s">
        <v>187</v>
      </c>
      <c r="B181" s="202" t="s">
        <v>177</v>
      </c>
      <c r="C181" s="164">
        <v>1</v>
      </c>
      <c r="D181" s="140">
        <v>20000</v>
      </c>
      <c r="E181" s="140">
        <f t="shared" ref="E181:E183" si="47">+D181*C181</f>
        <v>20000</v>
      </c>
      <c r="G181" s="114" t="s">
        <v>188</v>
      </c>
      <c r="H181" s="202" t="s">
        <v>177</v>
      </c>
      <c r="I181" s="164">
        <v>1</v>
      </c>
      <c r="J181" s="140">
        <v>100000</v>
      </c>
      <c r="K181" s="140">
        <f t="shared" si="46"/>
        <v>100000</v>
      </c>
    </row>
    <row r="182" spans="1:11" hidden="1" x14ac:dyDescent="0.3">
      <c r="A182" s="114" t="s">
        <v>188</v>
      </c>
      <c r="B182" s="202" t="s">
        <v>177</v>
      </c>
      <c r="C182" s="164">
        <v>1</v>
      </c>
      <c r="D182" s="140">
        <v>100000</v>
      </c>
      <c r="E182" s="140">
        <f t="shared" si="47"/>
        <v>100000</v>
      </c>
      <c r="G182" s="114" t="s">
        <v>189</v>
      </c>
      <c r="H182" s="202" t="s">
        <v>177</v>
      </c>
      <c r="I182" s="164">
        <v>1</v>
      </c>
      <c r="J182" s="140">
        <f>100000*4</f>
        <v>400000</v>
      </c>
      <c r="K182" s="140">
        <f t="shared" si="46"/>
        <v>400000</v>
      </c>
    </row>
    <row r="183" spans="1:11" hidden="1" x14ac:dyDescent="0.3">
      <c r="A183" s="114" t="s">
        <v>197</v>
      </c>
      <c r="B183" s="202" t="s">
        <v>177</v>
      </c>
      <c r="C183" s="164">
        <v>1</v>
      </c>
      <c r="D183" s="140">
        <f>100000*4</f>
        <v>400000</v>
      </c>
      <c r="E183" s="140">
        <f t="shared" si="47"/>
        <v>400000</v>
      </c>
      <c r="G183" s="114" t="s">
        <v>184</v>
      </c>
      <c r="H183" s="202" t="s">
        <v>177</v>
      </c>
      <c r="I183" s="164">
        <v>1</v>
      </c>
      <c r="J183" s="140">
        <v>322467.84000000003</v>
      </c>
      <c r="K183" s="140">
        <f>+J183*I183</f>
        <v>322467.84000000003</v>
      </c>
    </row>
    <row r="184" spans="1:11" hidden="1" x14ac:dyDescent="0.3">
      <c r="A184" s="114" t="s">
        <v>184</v>
      </c>
      <c r="B184" s="202" t="s">
        <v>177</v>
      </c>
      <c r="C184" s="164">
        <v>1</v>
      </c>
      <c r="D184" s="140">
        <v>322467.84000000003</v>
      </c>
      <c r="E184" s="140">
        <f>+D184*C184</f>
        <v>322467.84000000003</v>
      </c>
      <c r="F184" s="195">
        <f>+SUM(E179:E184)</f>
        <v>3210381.44</v>
      </c>
      <c r="G184" s="296" t="s">
        <v>195</v>
      </c>
      <c r="H184" s="296"/>
      <c r="I184" s="296"/>
      <c r="J184" s="296"/>
      <c r="K184" s="204">
        <f>+SUM(K178:K183)</f>
        <v>3210381.44</v>
      </c>
    </row>
    <row r="185" spans="1:11" hidden="1" x14ac:dyDescent="0.3">
      <c r="A185" s="205" t="s">
        <v>99</v>
      </c>
      <c r="D185" s="140"/>
      <c r="E185" s="140"/>
    </row>
    <row r="186" spans="1:11" hidden="1" x14ac:dyDescent="0.3">
      <c r="A186" s="114" t="s">
        <v>183</v>
      </c>
      <c r="B186" s="206" t="s">
        <v>181</v>
      </c>
      <c r="C186" s="207">
        <v>8</v>
      </c>
      <c r="D186" s="208">
        <v>2186457.7490099999</v>
      </c>
      <c r="E186" s="209">
        <f>+C186*D186</f>
        <v>17491661.992079999</v>
      </c>
      <c r="F186" s="210" t="s">
        <v>180</v>
      </c>
    </row>
    <row r="187" spans="1:11" hidden="1" x14ac:dyDescent="0.3">
      <c r="A187" s="114" t="s">
        <v>102</v>
      </c>
      <c r="B187" s="202" t="s">
        <v>60</v>
      </c>
      <c r="C187" s="164">
        <v>30</v>
      </c>
      <c r="D187" s="140">
        <v>3441845.847368421</v>
      </c>
      <c r="E187" s="211">
        <f t="shared" ref="E187:E190" si="48">+C187*D187</f>
        <v>103255375.42105263</v>
      </c>
    </row>
    <row r="188" spans="1:11" hidden="1" x14ac:dyDescent="0.3">
      <c r="A188" s="112" t="s">
        <v>190</v>
      </c>
      <c r="B188" s="202" t="s">
        <v>177</v>
      </c>
      <c r="C188" s="164">
        <v>1</v>
      </c>
      <c r="D188" s="140">
        <f>10000000+D213</f>
        <v>15139995</v>
      </c>
      <c r="E188" s="211">
        <f t="shared" si="48"/>
        <v>15139995</v>
      </c>
      <c r="F188" s="194"/>
    </row>
    <row r="189" spans="1:11" hidden="1" x14ac:dyDescent="0.3">
      <c r="A189" s="112" t="s">
        <v>223</v>
      </c>
      <c r="B189" s="202" t="s">
        <v>177</v>
      </c>
      <c r="C189" s="164">
        <v>30</v>
      </c>
      <c r="D189" s="140">
        <v>150000</v>
      </c>
      <c r="E189" s="211">
        <f>+D189*C189</f>
        <v>4500000</v>
      </c>
      <c r="F189" s="194"/>
    </row>
    <row r="190" spans="1:11" hidden="1" x14ac:dyDescent="0.3">
      <c r="A190" s="112" t="s">
        <v>191</v>
      </c>
      <c r="B190" s="202" t="s">
        <v>177</v>
      </c>
      <c r="C190" s="164">
        <v>1</v>
      </c>
      <c r="D190" s="140">
        <f>+(D213*2)+D233+D254+3000000+2700000</f>
        <v>25420983.16</v>
      </c>
      <c r="E190" s="211">
        <f t="shared" si="48"/>
        <v>25420983.16</v>
      </c>
      <c r="F190" s="114" t="s">
        <v>182</v>
      </c>
    </row>
    <row r="191" spans="1:11" hidden="1" x14ac:dyDescent="0.3">
      <c r="A191" s="296" t="s">
        <v>178</v>
      </c>
      <c r="B191" s="296"/>
      <c r="C191" s="296"/>
      <c r="D191" s="296"/>
      <c r="E191" s="169">
        <f>+SUM(E178:E190)</f>
        <v>169018397.01313263</v>
      </c>
      <c r="F191" s="160">
        <f>+E191*1.1</f>
        <v>185920236.71444592</v>
      </c>
    </row>
    <row r="192" spans="1:11" hidden="1" x14ac:dyDescent="0.3">
      <c r="A192" s="296" t="s">
        <v>179</v>
      </c>
      <c r="B192" s="296"/>
      <c r="C192" s="296"/>
      <c r="D192" s="296"/>
      <c r="E192" s="212">
        <f>+E191/30000</f>
        <v>5633.9465671044209</v>
      </c>
      <c r="F192" s="160">
        <f>+E192*1.1</f>
        <v>6197.341223814863</v>
      </c>
      <c r="G192" s="213"/>
      <c r="H192" s="213"/>
      <c r="I192" s="213"/>
      <c r="J192" s="213"/>
      <c r="K192" s="213"/>
    </row>
    <row r="193" spans="1:11" ht="13.15" hidden="1" customHeight="1" x14ac:dyDescent="0.3">
      <c r="E193" s="160">
        <f>+E191*12</f>
        <v>2028220764.1575916</v>
      </c>
      <c r="F193" s="160">
        <f>+F191*12</f>
        <v>2231042840.5733509</v>
      </c>
      <c r="G193" s="213"/>
      <c r="H193" s="213"/>
      <c r="I193" s="213"/>
      <c r="J193" s="213"/>
      <c r="K193" s="213"/>
    </row>
    <row r="194" spans="1:11" ht="12.75" hidden="1" customHeight="1" x14ac:dyDescent="0.3">
      <c r="G194" s="213"/>
      <c r="H194" s="213"/>
      <c r="I194" s="213"/>
      <c r="J194" s="213"/>
      <c r="K194" s="213"/>
    </row>
    <row r="195" spans="1:11" hidden="1" x14ac:dyDescent="0.3">
      <c r="A195" s="112" t="s">
        <v>217</v>
      </c>
      <c r="G195" s="213"/>
      <c r="H195" s="213"/>
      <c r="I195" s="213"/>
      <c r="J195" s="213"/>
      <c r="K195" s="213"/>
    </row>
    <row r="196" spans="1:11" hidden="1" x14ac:dyDescent="0.3">
      <c r="A196" s="297" t="s">
        <v>199</v>
      </c>
      <c r="B196" s="297"/>
      <c r="C196" s="297"/>
      <c r="D196" s="163" t="s">
        <v>71</v>
      </c>
      <c r="G196" s="213"/>
      <c r="H196" s="213"/>
      <c r="I196" s="213"/>
      <c r="J196" s="213"/>
      <c r="K196" s="213"/>
    </row>
    <row r="197" spans="1:11" ht="12.75" hidden="1" customHeight="1" x14ac:dyDescent="0.3">
      <c r="A197" s="298" t="s">
        <v>200</v>
      </c>
      <c r="B197" s="298"/>
      <c r="C197" s="298"/>
      <c r="D197" s="160">
        <v>3500000</v>
      </c>
      <c r="G197" s="213"/>
      <c r="H197" s="213"/>
      <c r="I197" s="213"/>
      <c r="J197" s="213"/>
      <c r="K197" s="213"/>
    </row>
    <row r="198" spans="1:11" ht="12.75" hidden="1" customHeight="1" x14ac:dyDescent="0.3">
      <c r="A198" s="294" t="s">
        <v>201</v>
      </c>
      <c r="B198" s="294"/>
      <c r="C198" s="294"/>
      <c r="D198" s="160">
        <v>0</v>
      </c>
      <c r="G198" s="213"/>
      <c r="H198" s="213"/>
      <c r="I198" s="213"/>
      <c r="J198" s="213"/>
      <c r="K198" s="213"/>
    </row>
    <row r="199" spans="1:11" ht="12.75" hidden="1" customHeight="1" x14ac:dyDescent="0.3">
      <c r="A199" s="295" t="s">
        <v>202</v>
      </c>
      <c r="B199" s="295"/>
      <c r="C199" s="295"/>
      <c r="D199" s="160">
        <v>0</v>
      </c>
      <c r="G199" s="213"/>
      <c r="H199" s="213"/>
      <c r="I199" s="213"/>
      <c r="J199" s="213"/>
      <c r="K199" s="213"/>
    </row>
    <row r="200" spans="1:11" hidden="1" x14ac:dyDescent="0.3">
      <c r="A200" s="296" t="s">
        <v>203</v>
      </c>
      <c r="B200" s="296"/>
      <c r="C200" s="296"/>
      <c r="D200" s="214">
        <f>+SUM(D197:D199)</f>
        <v>3500000</v>
      </c>
      <c r="G200" s="213"/>
      <c r="H200" s="213"/>
      <c r="I200" s="213"/>
      <c r="J200" s="213"/>
      <c r="K200" s="213"/>
    </row>
    <row r="201" spans="1:11" hidden="1" x14ac:dyDescent="0.3">
      <c r="A201" s="190" t="s">
        <v>199</v>
      </c>
      <c r="B201" s="190" t="s">
        <v>204</v>
      </c>
      <c r="C201" s="190" t="s">
        <v>205</v>
      </c>
      <c r="D201" s="163" t="s">
        <v>71</v>
      </c>
      <c r="G201" s="213"/>
      <c r="H201" s="213"/>
      <c r="I201" s="213"/>
      <c r="J201" s="213"/>
      <c r="K201" s="213"/>
    </row>
    <row r="202" spans="1:11" ht="12.75" hidden="1" customHeight="1" x14ac:dyDescent="0.3">
      <c r="A202" s="114" t="s">
        <v>206</v>
      </c>
      <c r="B202" s="195">
        <f>+D197+D199</f>
        <v>3500000</v>
      </c>
      <c r="C202" s="215">
        <v>8.5000000000000006E-2</v>
      </c>
      <c r="D202" s="160">
        <f>+B202*C202</f>
        <v>297500</v>
      </c>
      <c r="G202" s="213"/>
      <c r="H202" s="213"/>
      <c r="I202" s="213"/>
      <c r="J202" s="213"/>
      <c r="K202" s="213"/>
    </row>
    <row r="203" spans="1:11" ht="13.15" hidden="1" customHeight="1" x14ac:dyDescent="0.3">
      <c r="A203" s="114" t="s">
        <v>207</v>
      </c>
      <c r="B203" s="195">
        <f>+B202</f>
        <v>3500000</v>
      </c>
      <c r="C203" s="216">
        <v>0.12</v>
      </c>
      <c r="D203" s="160">
        <f>+B203*C203</f>
        <v>420000</v>
      </c>
      <c r="G203" s="213"/>
      <c r="H203" s="213"/>
      <c r="I203" s="213"/>
      <c r="J203" s="213"/>
      <c r="K203" s="213"/>
    </row>
    <row r="204" spans="1:11" ht="13.15" hidden="1" customHeight="1" x14ac:dyDescent="0.3">
      <c r="A204" s="114" t="s">
        <v>208</v>
      </c>
      <c r="B204" s="195">
        <f>+B203</f>
        <v>3500000</v>
      </c>
      <c r="C204" s="217">
        <v>5.2199999999999998E-3</v>
      </c>
      <c r="D204" s="160">
        <f>+B204*C204</f>
        <v>18270</v>
      </c>
      <c r="G204" s="213"/>
      <c r="H204" s="213"/>
      <c r="I204" s="213"/>
      <c r="J204" s="213"/>
      <c r="K204" s="213"/>
    </row>
    <row r="205" spans="1:11" ht="13.15" hidden="1" customHeight="1" x14ac:dyDescent="0.3">
      <c r="A205" s="114" t="s">
        <v>209</v>
      </c>
      <c r="B205" s="195">
        <f>+B204</f>
        <v>3500000</v>
      </c>
      <c r="C205" s="216">
        <v>0.04</v>
      </c>
      <c r="D205" s="160">
        <f>+B205*C205</f>
        <v>140000</v>
      </c>
      <c r="G205" s="213"/>
      <c r="H205" s="213"/>
      <c r="I205" s="213"/>
      <c r="J205" s="213"/>
      <c r="K205" s="213"/>
    </row>
    <row r="206" spans="1:11" hidden="1" x14ac:dyDescent="0.3">
      <c r="A206" s="296" t="s">
        <v>215</v>
      </c>
      <c r="B206" s="296"/>
      <c r="C206" s="296"/>
      <c r="D206" s="214">
        <f>+SUM(D202:D205)</f>
        <v>875770</v>
      </c>
      <c r="G206" s="213"/>
      <c r="H206" s="213"/>
      <c r="I206" s="213"/>
      <c r="J206" s="213"/>
      <c r="K206" s="213"/>
    </row>
    <row r="207" spans="1:11" hidden="1" x14ac:dyDescent="0.3">
      <c r="A207" s="190" t="s">
        <v>199</v>
      </c>
      <c r="B207" s="190" t="s">
        <v>204</v>
      </c>
      <c r="C207" s="190" t="s">
        <v>205</v>
      </c>
      <c r="D207" s="163" t="s">
        <v>71</v>
      </c>
      <c r="G207" s="213"/>
      <c r="H207" s="213"/>
      <c r="I207" s="213"/>
      <c r="J207" s="213"/>
      <c r="K207" s="213"/>
    </row>
    <row r="208" spans="1:11" ht="12.75" hidden="1" customHeight="1" x14ac:dyDescent="0.3">
      <c r="A208" s="114" t="s">
        <v>210</v>
      </c>
      <c r="B208" s="195">
        <f>+D200</f>
        <v>3500000</v>
      </c>
      <c r="C208" s="215">
        <v>8.3339999999999997E-2</v>
      </c>
      <c r="D208" s="160">
        <f>+B208*C208</f>
        <v>291690</v>
      </c>
      <c r="G208" s="213"/>
      <c r="H208" s="213"/>
      <c r="I208" s="213"/>
      <c r="J208" s="213"/>
      <c r="K208" s="213"/>
    </row>
    <row r="209" spans="1:11" ht="12.75" hidden="1" customHeight="1" x14ac:dyDescent="0.3">
      <c r="A209" s="114" t="s">
        <v>211</v>
      </c>
      <c r="B209" s="195">
        <f>+B208</f>
        <v>3500000</v>
      </c>
      <c r="C209" s="216">
        <v>8.3339999999999997E-2</v>
      </c>
      <c r="D209" s="160">
        <f>+B209*C209</f>
        <v>291690</v>
      </c>
      <c r="G209" s="213"/>
      <c r="H209" s="213"/>
      <c r="I209" s="213"/>
      <c r="J209" s="213"/>
      <c r="K209" s="213"/>
    </row>
    <row r="210" spans="1:11" hidden="1" x14ac:dyDescent="0.3">
      <c r="A210" s="114" t="s">
        <v>212</v>
      </c>
      <c r="B210" s="195">
        <f>+B202</f>
        <v>3500000</v>
      </c>
      <c r="C210" s="216">
        <v>4.1669999999999999E-2</v>
      </c>
      <c r="D210" s="160">
        <f>+B210*C210</f>
        <v>145845</v>
      </c>
    </row>
    <row r="211" spans="1:11" hidden="1" x14ac:dyDescent="0.3">
      <c r="A211" s="114" t="s">
        <v>213</v>
      </c>
      <c r="B211" s="195">
        <f>+B210</f>
        <v>3500000</v>
      </c>
      <c r="C211" s="216">
        <v>0.01</v>
      </c>
      <c r="D211" s="160">
        <f>+B211*C211</f>
        <v>35000</v>
      </c>
    </row>
    <row r="212" spans="1:11" hidden="1" x14ac:dyDescent="0.3">
      <c r="A212" s="296" t="s">
        <v>214</v>
      </c>
      <c r="B212" s="296"/>
      <c r="C212" s="296"/>
      <c r="D212" s="214">
        <f>+SUM(D208:D211)</f>
        <v>764225</v>
      </c>
    </row>
    <row r="213" spans="1:11" hidden="1" x14ac:dyDescent="0.3">
      <c r="A213" s="296" t="s">
        <v>92</v>
      </c>
      <c r="B213" s="296"/>
      <c r="C213" s="296"/>
      <c r="D213" s="218">
        <f>+D200+D206+D212</f>
        <v>5139995</v>
      </c>
      <c r="E213" s="195"/>
    </row>
    <row r="214" spans="1:11" hidden="1" x14ac:dyDescent="0.3">
      <c r="E214" s="195"/>
    </row>
    <row r="215" spans="1:11" hidden="1" x14ac:dyDescent="0.3">
      <c r="A215" s="112" t="s">
        <v>218</v>
      </c>
      <c r="E215" s="195"/>
      <c r="F215" s="195"/>
    </row>
    <row r="216" spans="1:11" hidden="1" x14ac:dyDescent="0.3">
      <c r="A216" s="297" t="s">
        <v>199</v>
      </c>
      <c r="B216" s="297"/>
      <c r="C216" s="297"/>
      <c r="D216" s="163" t="s">
        <v>71</v>
      </c>
    </row>
    <row r="217" spans="1:11" hidden="1" x14ac:dyDescent="0.3">
      <c r="A217" s="298" t="s">
        <v>200</v>
      </c>
      <c r="B217" s="298"/>
      <c r="C217" s="298"/>
      <c r="D217" s="160">
        <v>5000000</v>
      </c>
    </row>
    <row r="218" spans="1:11" hidden="1" x14ac:dyDescent="0.3">
      <c r="A218" s="294" t="s">
        <v>201</v>
      </c>
      <c r="B218" s="294"/>
      <c r="C218" s="294"/>
      <c r="D218" s="160">
        <v>0</v>
      </c>
    </row>
    <row r="219" spans="1:11" hidden="1" x14ac:dyDescent="0.3">
      <c r="A219" s="295" t="s">
        <v>202</v>
      </c>
      <c r="B219" s="295"/>
      <c r="C219" s="295"/>
      <c r="D219" s="160">
        <v>0</v>
      </c>
    </row>
    <row r="220" spans="1:11" hidden="1" x14ac:dyDescent="0.3">
      <c r="A220" s="296" t="s">
        <v>203</v>
      </c>
      <c r="B220" s="296"/>
      <c r="C220" s="296"/>
      <c r="D220" s="214">
        <f>+SUM(D217:D219)</f>
        <v>5000000</v>
      </c>
    </row>
    <row r="221" spans="1:11" hidden="1" x14ac:dyDescent="0.3">
      <c r="A221" s="190" t="s">
        <v>199</v>
      </c>
      <c r="B221" s="190" t="s">
        <v>204</v>
      </c>
      <c r="C221" s="190" t="s">
        <v>205</v>
      </c>
      <c r="D221" s="163" t="s">
        <v>71</v>
      </c>
    </row>
    <row r="222" spans="1:11" hidden="1" x14ac:dyDescent="0.3">
      <c r="A222" s="114" t="s">
        <v>206</v>
      </c>
      <c r="B222" s="195">
        <f>+D217+D219</f>
        <v>5000000</v>
      </c>
      <c r="C222" s="215">
        <v>8.5000000000000006E-2</v>
      </c>
      <c r="D222" s="160">
        <f>+B222*C222</f>
        <v>425000.00000000006</v>
      </c>
    </row>
    <row r="223" spans="1:11" hidden="1" x14ac:dyDescent="0.3">
      <c r="A223" s="114" t="s">
        <v>207</v>
      </c>
      <c r="B223" s="195">
        <f>+B222</f>
        <v>5000000</v>
      </c>
      <c r="C223" s="216">
        <v>0.12</v>
      </c>
      <c r="D223" s="160">
        <f>+B223*C223</f>
        <v>600000</v>
      </c>
    </row>
    <row r="224" spans="1:11" hidden="1" x14ac:dyDescent="0.3">
      <c r="A224" s="114" t="s">
        <v>208</v>
      </c>
      <c r="B224" s="195">
        <f>+B223</f>
        <v>5000000</v>
      </c>
      <c r="C224" s="217">
        <v>5.2199999999999998E-3</v>
      </c>
      <c r="D224" s="160">
        <f>+B224*C224</f>
        <v>26100</v>
      </c>
    </row>
    <row r="225" spans="1:5" hidden="1" x14ac:dyDescent="0.3">
      <c r="A225" s="114" t="s">
        <v>209</v>
      </c>
      <c r="B225" s="195">
        <f>+B224</f>
        <v>5000000</v>
      </c>
      <c r="C225" s="216">
        <v>0.04</v>
      </c>
      <c r="D225" s="160">
        <f>+B225*C225</f>
        <v>200000</v>
      </c>
    </row>
    <row r="226" spans="1:5" hidden="1" x14ac:dyDescent="0.3">
      <c r="A226" s="296" t="s">
        <v>215</v>
      </c>
      <c r="B226" s="296"/>
      <c r="C226" s="296"/>
      <c r="D226" s="214">
        <f>+SUM(D222:D225)</f>
        <v>1251100</v>
      </c>
    </row>
    <row r="227" spans="1:5" hidden="1" x14ac:dyDescent="0.3">
      <c r="A227" s="190" t="s">
        <v>199</v>
      </c>
      <c r="B227" s="190" t="s">
        <v>204</v>
      </c>
      <c r="C227" s="190" t="s">
        <v>205</v>
      </c>
      <c r="D227" s="163" t="s">
        <v>71</v>
      </c>
    </row>
    <row r="228" spans="1:5" hidden="1" x14ac:dyDescent="0.3">
      <c r="A228" s="114" t="s">
        <v>210</v>
      </c>
      <c r="B228" s="195">
        <f>+D220</f>
        <v>5000000</v>
      </c>
      <c r="C228" s="215">
        <v>8.3339999999999997E-2</v>
      </c>
      <c r="D228" s="160">
        <f>+B228*C228</f>
        <v>416700</v>
      </c>
    </row>
    <row r="229" spans="1:5" hidden="1" x14ac:dyDescent="0.3">
      <c r="A229" s="114" t="s">
        <v>211</v>
      </c>
      <c r="B229" s="195">
        <f>+B228</f>
        <v>5000000</v>
      </c>
      <c r="C229" s="216">
        <v>8.3339999999999997E-2</v>
      </c>
      <c r="D229" s="160">
        <f>+B229*C229</f>
        <v>416700</v>
      </c>
    </row>
    <row r="230" spans="1:5" hidden="1" x14ac:dyDescent="0.3">
      <c r="A230" s="114" t="s">
        <v>212</v>
      </c>
      <c r="B230" s="195">
        <f>+B222</f>
        <v>5000000</v>
      </c>
      <c r="C230" s="216">
        <v>4.1669999999999999E-2</v>
      </c>
      <c r="D230" s="160">
        <f>+B230*C230</f>
        <v>208350</v>
      </c>
    </row>
    <row r="231" spans="1:5" hidden="1" x14ac:dyDescent="0.3">
      <c r="A231" s="114" t="s">
        <v>213</v>
      </c>
      <c r="B231" s="195">
        <f>+B230</f>
        <v>5000000</v>
      </c>
      <c r="C231" s="216">
        <v>0.01</v>
      </c>
      <c r="D231" s="160">
        <f>+B231*C231</f>
        <v>50000</v>
      </c>
    </row>
    <row r="232" spans="1:5" hidden="1" x14ac:dyDescent="0.3">
      <c r="A232" s="296" t="s">
        <v>214</v>
      </c>
      <c r="B232" s="296"/>
      <c r="C232" s="296"/>
      <c r="D232" s="214">
        <f>+SUM(D228:D231)</f>
        <v>1091750</v>
      </c>
    </row>
    <row r="233" spans="1:5" hidden="1" x14ac:dyDescent="0.3">
      <c r="A233" s="296" t="s">
        <v>92</v>
      </c>
      <c r="B233" s="296"/>
      <c r="C233" s="296"/>
      <c r="D233" s="218">
        <f>+D220+D226+D232</f>
        <v>7342850</v>
      </c>
      <c r="E233" s="195">
        <f>+D233-D222</f>
        <v>6917850</v>
      </c>
    </row>
    <row r="234" spans="1:5" hidden="1" x14ac:dyDescent="0.3"/>
    <row r="235" spans="1:5" hidden="1" x14ac:dyDescent="0.3"/>
    <row r="236" spans="1:5" hidden="1" x14ac:dyDescent="0.3">
      <c r="A236" s="112" t="s">
        <v>216</v>
      </c>
    </row>
    <row r="237" spans="1:5" hidden="1" x14ac:dyDescent="0.3">
      <c r="A237" s="297" t="s">
        <v>199</v>
      </c>
      <c r="B237" s="297"/>
      <c r="C237" s="297"/>
      <c r="D237" s="163" t="s">
        <v>71</v>
      </c>
    </row>
    <row r="238" spans="1:5" hidden="1" x14ac:dyDescent="0.3">
      <c r="A238" s="298" t="s">
        <v>200</v>
      </c>
      <c r="B238" s="298"/>
      <c r="C238" s="298"/>
      <c r="D238" s="160">
        <v>1300000</v>
      </c>
    </row>
    <row r="239" spans="1:5" hidden="1" x14ac:dyDescent="0.3">
      <c r="A239" s="294" t="s">
        <v>201</v>
      </c>
      <c r="B239" s="294"/>
      <c r="C239" s="294"/>
      <c r="D239" s="160">
        <v>162000</v>
      </c>
    </row>
    <row r="240" spans="1:5" hidden="1" x14ac:dyDescent="0.3">
      <c r="A240" s="295" t="s">
        <v>202</v>
      </c>
      <c r="B240" s="295"/>
      <c r="C240" s="295"/>
      <c r="D240" s="160"/>
    </row>
    <row r="241" spans="1:4" hidden="1" x14ac:dyDescent="0.3">
      <c r="A241" s="296" t="s">
        <v>203</v>
      </c>
      <c r="B241" s="296"/>
      <c r="C241" s="296"/>
      <c r="D241" s="214">
        <f>+SUM(D238:D240)</f>
        <v>1462000</v>
      </c>
    </row>
    <row r="242" spans="1:4" hidden="1" x14ac:dyDescent="0.3">
      <c r="A242" s="190" t="s">
        <v>199</v>
      </c>
      <c r="B242" s="190" t="s">
        <v>204</v>
      </c>
      <c r="C242" s="190" t="s">
        <v>205</v>
      </c>
      <c r="D242" s="163" t="s">
        <v>71</v>
      </c>
    </row>
    <row r="243" spans="1:4" hidden="1" x14ac:dyDescent="0.3">
      <c r="A243" s="114" t="s">
        <v>206</v>
      </c>
      <c r="B243" s="195">
        <f>+D238+D240</f>
        <v>1300000</v>
      </c>
      <c r="C243" s="215">
        <v>8.5000000000000006E-2</v>
      </c>
      <c r="D243" s="160">
        <f>+B243*C243</f>
        <v>110500.00000000001</v>
      </c>
    </row>
    <row r="244" spans="1:4" hidden="1" x14ac:dyDescent="0.3">
      <c r="A244" s="114" t="s">
        <v>207</v>
      </c>
      <c r="B244" s="195">
        <f>+B243</f>
        <v>1300000</v>
      </c>
      <c r="C244" s="216">
        <v>0.12</v>
      </c>
      <c r="D244" s="160">
        <f>+B244*C244</f>
        <v>156000</v>
      </c>
    </row>
    <row r="245" spans="1:4" hidden="1" x14ac:dyDescent="0.3">
      <c r="A245" s="114" t="s">
        <v>208</v>
      </c>
      <c r="B245" s="195">
        <f>+B244</f>
        <v>1300000</v>
      </c>
      <c r="C245" s="217">
        <v>5.2199999999999998E-3</v>
      </c>
      <c r="D245" s="160">
        <f>+B245*C245</f>
        <v>6786</v>
      </c>
    </row>
    <row r="246" spans="1:4" hidden="1" x14ac:dyDescent="0.3">
      <c r="A246" s="114" t="s">
        <v>209</v>
      </c>
      <c r="B246" s="195">
        <f>+B245</f>
        <v>1300000</v>
      </c>
      <c r="C246" s="216">
        <v>0.04</v>
      </c>
      <c r="D246" s="160">
        <f>+B246*C246</f>
        <v>52000</v>
      </c>
    </row>
    <row r="247" spans="1:4" hidden="1" x14ac:dyDescent="0.3">
      <c r="A247" s="296" t="s">
        <v>215</v>
      </c>
      <c r="B247" s="296"/>
      <c r="C247" s="296"/>
      <c r="D247" s="214">
        <f>+SUM(D243:D246)</f>
        <v>325286</v>
      </c>
    </row>
    <row r="248" spans="1:4" hidden="1" x14ac:dyDescent="0.3">
      <c r="A248" s="190" t="s">
        <v>199</v>
      </c>
      <c r="B248" s="190" t="s">
        <v>204</v>
      </c>
      <c r="C248" s="190" t="s">
        <v>205</v>
      </c>
      <c r="D248" s="163" t="s">
        <v>71</v>
      </c>
    </row>
    <row r="249" spans="1:4" hidden="1" x14ac:dyDescent="0.3">
      <c r="A249" s="114" t="s">
        <v>210</v>
      </c>
      <c r="B249" s="195">
        <f>+D241</f>
        <v>1462000</v>
      </c>
      <c r="C249" s="215">
        <v>8.3339999999999997E-2</v>
      </c>
      <c r="D249" s="160">
        <f>+B249*C249</f>
        <v>121843.08</v>
      </c>
    </row>
    <row r="250" spans="1:4" hidden="1" x14ac:dyDescent="0.3">
      <c r="A250" s="114" t="s">
        <v>211</v>
      </c>
      <c r="B250" s="195">
        <f>+B249</f>
        <v>1462000</v>
      </c>
      <c r="C250" s="216">
        <v>8.3339999999999997E-2</v>
      </c>
      <c r="D250" s="160">
        <f>+B250*C250</f>
        <v>121843.08</v>
      </c>
    </row>
    <row r="251" spans="1:4" hidden="1" x14ac:dyDescent="0.3">
      <c r="A251" s="114" t="s">
        <v>212</v>
      </c>
      <c r="B251" s="195">
        <f>+B243</f>
        <v>1300000</v>
      </c>
      <c r="C251" s="216">
        <v>4.1669999999999999E-2</v>
      </c>
      <c r="D251" s="160">
        <f>+B251*C251</f>
        <v>54171</v>
      </c>
    </row>
    <row r="252" spans="1:4" hidden="1" x14ac:dyDescent="0.3">
      <c r="A252" s="114" t="s">
        <v>213</v>
      </c>
      <c r="B252" s="195">
        <f>+B251</f>
        <v>1300000</v>
      </c>
      <c r="C252" s="216">
        <v>0.01</v>
      </c>
      <c r="D252" s="160">
        <f>+B252*C252</f>
        <v>13000</v>
      </c>
    </row>
    <row r="253" spans="1:4" hidden="1" x14ac:dyDescent="0.3">
      <c r="A253" s="296" t="s">
        <v>214</v>
      </c>
      <c r="B253" s="296"/>
      <c r="C253" s="296"/>
      <c r="D253" s="214">
        <f>+SUM(D249:D252)</f>
        <v>310857.16000000003</v>
      </c>
    </row>
    <row r="254" spans="1:4" hidden="1" x14ac:dyDescent="0.3">
      <c r="A254" s="296" t="s">
        <v>92</v>
      </c>
      <c r="B254" s="296"/>
      <c r="C254" s="296"/>
      <c r="D254" s="218">
        <f>+D241+D247+D253</f>
        <v>2098143.16</v>
      </c>
    </row>
  </sheetData>
  <mergeCells count="37">
    <mergeCell ref="I18:O18"/>
    <mergeCell ref="I26:O26"/>
    <mergeCell ref="A191:D191"/>
    <mergeCell ref="A192:D192"/>
    <mergeCell ref="G184:J184"/>
    <mergeCell ref="A80:H80"/>
    <mergeCell ref="A111:E111"/>
    <mergeCell ref="A131:E131"/>
    <mergeCell ref="C76:H76"/>
    <mergeCell ref="C77:H77"/>
    <mergeCell ref="C78:H78"/>
    <mergeCell ref="B149:K149"/>
    <mergeCell ref="B165:L165"/>
    <mergeCell ref="A200:C200"/>
    <mergeCell ref="A197:C197"/>
    <mergeCell ref="A198:C198"/>
    <mergeCell ref="A199:C199"/>
    <mergeCell ref="A196:C196"/>
    <mergeCell ref="A212:C212"/>
    <mergeCell ref="A213:C213"/>
    <mergeCell ref="A216:C216"/>
    <mergeCell ref="A217:C217"/>
    <mergeCell ref="A206:C206"/>
    <mergeCell ref="A218:C218"/>
    <mergeCell ref="A219:C219"/>
    <mergeCell ref="A232:C232"/>
    <mergeCell ref="A253:C253"/>
    <mergeCell ref="A254:C254"/>
    <mergeCell ref="A220:C220"/>
    <mergeCell ref="A226:C226"/>
    <mergeCell ref="A233:C233"/>
    <mergeCell ref="A239:C239"/>
    <mergeCell ref="A240:C240"/>
    <mergeCell ref="A241:C241"/>
    <mergeCell ref="A247:C247"/>
    <mergeCell ref="A237:C237"/>
    <mergeCell ref="A238:C238"/>
  </mergeCells>
  <conditionalFormatting sqref="B151:Q163">
    <cfRule type="cellIs" dxfId="4" priority="3" operator="greaterThan">
      <formula>0</formula>
    </cfRule>
    <cfRule type="cellIs" dxfId="3" priority="4" operator="equal">
      <formula>#NUM!</formula>
    </cfRule>
    <cfRule type="cellIs" dxfId="2" priority="5" operator="lessThan">
      <formula>0</formula>
    </cfRule>
  </conditionalFormatting>
  <conditionalFormatting sqref="B167:Q175">
    <cfRule type="cellIs" dxfId="1" priority="1" operator="greaterThan">
      <formula>0</formula>
    </cfRule>
    <cfRule type="cellIs" dxfId="0" priority="2" operator="lessThan">
      <formula>0</formula>
    </cfRule>
  </conditionalFormatting>
  <hyperlinks>
    <hyperlink ref="F186" r:id="rId1" xr:uid="{A6C44FAC-FD2F-4061-8A73-2A82074DD497}"/>
  </hyperlinks>
  <pageMargins left="0.7" right="0.7" top="0.75" bottom="0.75" header="0.3" footer="0.3"/>
  <pageSetup orientation="portrait" horizont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17</vt:i4>
      </vt:variant>
    </vt:vector>
  </HeadingPairs>
  <TitlesOfParts>
    <vt:vector size="20" baseType="lpstr">
      <vt:lpstr>Costos directos</vt:lpstr>
      <vt:lpstr>1.1 APU Harina Ahuyama</vt:lpstr>
      <vt:lpstr>Anexo No.7 Flujo Caja Neto</vt:lpstr>
      <vt:lpstr>'Costos directos'!CAUE</vt:lpstr>
      <vt:lpstr>'Costos directos'!CAUEÓBAUE</vt:lpstr>
      <vt:lpstr>'Costos directos'!FC_0</vt:lpstr>
      <vt:lpstr>'Costos directos'!FC_1</vt:lpstr>
      <vt:lpstr>'Costos directos'!FC_2</vt:lpstr>
      <vt:lpstr>'Costos directos'!FC_3</vt:lpstr>
      <vt:lpstr>'Costos directos'!FC_4</vt:lpstr>
      <vt:lpstr>'Costos directos'!FC_5</vt:lpstr>
      <vt:lpstr>'Costos directos'!HOLA</vt:lpstr>
      <vt:lpstr>'Costos directos'!RBC</vt:lpstr>
      <vt:lpstr>'1.1 APU Harina Ahuyama'!solver_adj</vt:lpstr>
      <vt:lpstr>'1.1 APU Harina Ahuyama'!solver_lhs2</vt:lpstr>
      <vt:lpstr>'1.1 APU Harina Ahuyama'!solver_opt</vt:lpstr>
      <vt:lpstr>'1.1 APU Harina Ahuyama'!solver_rhs2</vt:lpstr>
      <vt:lpstr>'Costos directos'!TER</vt:lpstr>
      <vt:lpstr>'Costos directos'!TIR</vt:lpstr>
      <vt:lpstr>'Costos directos'!VPN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Fernandez Saez</dc:creator>
  <cp:lastModifiedBy>Andrea Fernandez Saez</cp:lastModifiedBy>
  <dcterms:created xsi:type="dcterms:W3CDTF">2024-06-20T09:55:18Z</dcterms:created>
  <dcterms:modified xsi:type="dcterms:W3CDTF">2024-08-20T14:08:23Z</dcterms:modified>
</cp:coreProperties>
</file>